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POK ON 2025\"/>
    </mc:Choice>
  </mc:AlternateContent>
  <xr:revisionPtr revIDLastSave="0" documentId="13_ncr:1_{71344034-FB0D-470C-8C3A-DED7067E5DBE}" xr6:coauthVersionLast="47" xr6:coauthVersionMax="47" xr10:uidLastSave="{00000000-0000-0000-0000-000000000000}"/>
  <bookViews>
    <workbookView xWindow="9510" yWindow="0" windowWidth="9780" windowHeight="10170" firstSheet="7" activeTab="11" xr2:uid="{00000000-000D-0000-FFFF-FFFF00000000}"/>
  </bookViews>
  <sheets>
    <sheet name="Januari" sheetId="18" r:id="rId1"/>
    <sheet name="Februari" sheetId="19" r:id="rId2"/>
    <sheet name="Maret" sheetId="20" r:id="rId3"/>
    <sheet name="April" sheetId="22" r:id="rId4"/>
    <sheet name="Mei" sheetId="23" r:id="rId5"/>
    <sheet name="Juni" sheetId="24" r:id="rId6"/>
    <sheet name="Juli" sheetId="25" r:id="rId7"/>
    <sheet name="Agustus" sheetId="26" r:id="rId8"/>
    <sheet name="September" sheetId="27" r:id="rId9"/>
    <sheet name="Oktober" sheetId="28" r:id="rId10"/>
    <sheet name="November" sheetId="29" r:id="rId11"/>
    <sheet name="Desember" sheetId="30" r:id="rId12"/>
  </sheets>
  <definedNames>
    <definedName name="_xlnm.Print_Area" localSheetId="3">April!$A$1:$M$68</definedName>
    <definedName name="_xlnm.Print_Area" localSheetId="1">Februari!$A$1:$M$68</definedName>
    <definedName name="_xlnm.Print_Area" localSheetId="0">Januari!$A$1:$M$68</definedName>
    <definedName name="_xlnm.Print_Area" localSheetId="5">Juni!$A$1:$M$68</definedName>
    <definedName name="_xlnm.Print_Area" localSheetId="2">Maret!$A$1:$M$68</definedName>
    <definedName name="_xlnm.Print_Area" localSheetId="4">Mei!$A$1:$M$68</definedName>
    <definedName name="_xlnm.Print_Area" localSheetId="10">November!$A$1:$M$70</definedName>
    <definedName name="_xlnm.Print_Area" localSheetId="9">Oktober!$A$1:$M$70</definedName>
    <definedName name="_xlnm.Print_Area" localSheetId="8">September!$A$1:$M$70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30" l="1"/>
  <c r="H13" i="30"/>
  <c r="E60" i="30"/>
  <c r="C60" i="30"/>
  <c r="I57" i="30"/>
  <c r="I55" i="30"/>
  <c r="I53" i="30"/>
  <c r="I51" i="30"/>
  <c r="I49" i="30"/>
  <c r="I47" i="30"/>
  <c r="I45" i="30"/>
  <c r="I43" i="30"/>
  <c r="I41" i="30"/>
  <c r="I39" i="30"/>
  <c r="I37" i="30"/>
  <c r="I35" i="30"/>
  <c r="I33" i="30"/>
  <c r="I31" i="30"/>
  <c r="I29" i="30"/>
  <c r="I27" i="30"/>
  <c r="I25" i="30"/>
  <c r="I23" i="30"/>
  <c r="I21" i="30"/>
  <c r="I19" i="30"/>
  <c r="I17" i="30"/>
  <c r="I15" i="30"/>
  <c r="E60" i="29"/>
  <c r="C60" i="29"/>
  <c r="I57" i="29"/>
  <c r="I55" i="29"/>
  <c r="I53" i="29"/>
  <c r="I51" i="29"/>
  <c r="I49" i="29"/>
  <c r="I47" i="29"/>
  <c r="I45" i="29"/>
  <c r="I43" i="29"/>
  <c r="I41" i="29"/>
  <c r="I39" i="29"/>
  <c r="I37" i="29"/>
  <c r="I35" i="29"/>
  <c r="I33" i="29"/>
  <c r="I31" i="29"/>
  <c r="I29" i="29"/>
  <c r="I27" i="29"/>
  <c r="I25" i="29"/>
  <c r="I23" i="29"/>
  <c r="I21" i="29"/>
  <c r="I19" i="29"/>
  <c r="I17" i="29"/>
  <c r="I15" i="29"/>
  <c r="I13" i="29"/>
  <c r="E60" i="28"/>
  <c r="C60" i="28"/>
  <c r="I57" i="28"/>
  <c r="I55" i="28"/>
  <c r="I53" i="28"/>
  <c r="I51" i="28"/>
  <c r="I49" i="28"/>
  <c r="I47" i="28"/>
  <c r="I45" i="28"/>
  <c r="I43" i="28"/>
  <c r="I41" i="28"/>
  <c r="I39" i="28"/>
  <c r="I37" i="28"/>
  <c r="I35" i="28"/>
  <c r="I33" i="28"/>
  <c r="I31" i="28"/>
  <c r="I29" i="28"/>
  <c r="I27" i="28"/>
  <c r="I25" i="28"/>
  <c r="I23" i="28"/>
  <c r="I21" i="28"/>
  <c r="I19" i="28"/>
  <c r="I17" i="28"/>
  <c r="I15" i="28"/>
  <c r="I13" i="28"/>
  <c r="E60" i="27" l="1"/>
  <c r="E60" i="26"/>
  <c r="E60" i="25"/>
  <c r="E60" i="19"/>
  <c r="E60" i="18"/>
  <c r="E60" i="24"/>
  <c r="E60" i="22"/>
  <c r="E60" i="20"/>
  <c r="E60" i="23" l="1"/>
  <c r="F17" i="18"/>
  <c r="F19" i="18"/>
  <c r="F21" i="18"/>
  <c r="F23" i="18"/>
  <c r="F25" i="18"/>
  <c r="F27" i="18"/>
  <c r="F29" i="18"/>
  <c r="F31" i="18"/>
  <c r="F33" i="18"/>
  <c r="F35" i="18"/>
  <c r="F37" i="18"/>
  <c r="F39" i="18"/>
  <c r="F41" i="18"/>
  <c r="F43" i="18"/>
  <c r="F45" i="18"/>
  <c r="F47" i="18"/>
  <c r="F49" i="18"/>
  <c r="F51" i="18"/>
  <c r="F53" i="18"/>
  <c r="F55" i="18"/>
  <c r="F57" i="18"/>
  <c r="C60" i="27" l="1"/>
  <c r="I57" i="27"/>
  <c r="I55" i="27"/>
  <c r="I53" i="27"/>
  <c r="I51" i="27"/>
  <c r="I49" i="27"/>
  <c r="I47" i="27"/>
  <c r="I45" i="27"/>
  <c r="I43" i="27"/>
  <c r="I41" i="27"/>
  <c r="I39" i="27"/>
  <c r="I37" i="27"/>
  <c r="I35" i="27"/>
  <c r="I33" i="27"/>
  <c r="I31" i="27"/>
  <c r="I29" i="27"/>
  <c r="I27" i="27"/>
  <c r="I25" i="27"/>
  <c r="I23" i="27"/>
  <c r="I21" i="27"/>
  <c r="I19" i="27"/>
  <c r="I17" i="27"/>
  <c r="I15" i="27"/>
  <c r="I13" i="27"/>
  <c r="C60" i="26" l="1"/>
  <c r="I57" i="26"/>
  <c r="I55" i="26"/>
  <c r="I53" i="26"/>
  <c r="I51" i="26"/>
  <c r="I49" i="26"/>
  <c r="I47" i="26"/>
  <c r="I45" i="26"/>
  <c r="I43" i="26"/>
  <c r="I41" i="26"/>
  <c r="I39" i="26"/>
  <c r="I37" i="26"/>
  <c r="I35" i="26"/>
  <c r="I33" i="26"/>
  <c r="I31" i="26"/>
  <c r="I29" i="26"/>
  <c r="I27" i="26"/>
  <c r="I25" i="26"/>
  <c r="I23" i="26"/>
  <c r="I21" i="26"/>
  <c r="I19" i="26"/>
  <c r="I17" i="26"/>
  <c r="I15" i="26"/>
  <c r="I13" i="26"/>
  <c r="C60" i="25" l="1"/>
  <c r="I57" i="25"/>
  <c r="I55" i="25"/>
  <c r="I53" i="25"/>
  <c r="I51" i="25"/>
  <c r="I49" i="25"/>
  <c r="I47" i="25"/>
  <c r="I45" i="25"/>
  <c r="I43" i="25"/>
  <c r="I41" i="25"/>
  <c r="I39" i="25"/>
  <c r="I37" i="25"/>
  <c r="I35" i="25"/>
  <c r="I33" i="25"/>
  <c r="I31" i="25"/>
  <c r="I29" i="25"/>
  <c r="I27" i="25"/>
  <c r="I25" i="25"/>
  <c r="I23" i="25"/>
  <c r="I21" i="25"/>
  <c r="I19" i="25"/>
  <c r="I17" i="25"/>
  <c r="I15" i="25"/>
  <c r="I13" i="25"/>
  <c r="C60" i="24" l="1"/>
  <c r="I57" i="24"/>
  <c r="I55" i="24"/>
  <c r="I53" i="24"/>
  <c r="I51" i="24"/>
  <c r="I49" i="24"/>
  <c r="I47" i="24"/>
  <c r="I45" i="24"/>
  <c r="I43" i="24"/>
  <c r="I41" i="24"/>
  <c r="I39" i="24"/>
  <c r="I37" i="24"/>
  <c r="I35" i="24"/>
  <c r="I33" i="24"/>
  <c r="I31" i="24"/>
  <c r="I29" i="24"/>
  <c r="I27" i="24"/>
  <c r="I25" i="24"/>
  <c r="I23" i="24"/>
  <c r="I21" i="24"/>
  <c r="I19" i="24"/>
  <c r="I17" i="24"/>
  <c r="I15" i="24"/>
  <c r="I13" i="24"/>
  <c r="C60" i="23" l="1"/>
  <c r="I57" i="23"/>
  <c r="I55" i="23"/>
  <c r="I53" i="23"/>
  <c r="I51" i="23"/>
  <c r="I49" i="23"/>
  <c r="I47" i="23"/>
  <c r="I45" i="23"/>
  <c r="I43" i="23"/>
  <c r="I41" i="23"/>
  <c r="I39" i="23"/>
  <c r="I37" i="23"/>
  <c r="I35" i="23"/>
  <c r="I33" i="23"/>
  <c r="I31" i="23"/>
  <c r="I29" i="23"/>
  <c r="I27" i="23"/>
  <c r="I25" i="23"/>
  <c r="I23" i="23"/>
  <c r="I21" i="23"/>
  <c r="I19" i="23"/>
  <c r="I17" i="23"/>
  <c r="I15" i="23"/>
  <c r="I13" i="23"/>
  <c r="C60" i="22"/>
  <c r="I57" i="22"/>
  <c r="I55" i="22"/>
  <c r="I53" i="22"/>
  <c r="I51" i="22"/>
  <c r="I49" i="22"/>
  <c r="I47" i="22"/>
  <c r="I45" i="22"/>
  <c r="I43" i="22"/>
  <c r="I41" i="22"/>
  <c r="I39" i="22"/>
  <c r="I37" i="22"/>
  <c r="I35" i="22"/>
  <c r="I33" i="22"/>
  <c r="I31" i="22"/>
  <c r="I29" i="22"/>
  <c r="I27" i="22"/>
  <c r="I25" i="22"/>
  <c r="I23" i="22"/>
  <c r="I21" i="22"/>
  <c r="I19" i="22"/>
  <c r="I17" i="22"/>
  <c r="I15" i="22"/>
  <c r="I13" i="22"/>
  <c r="C60" i="20" l="1"/>
  <c r="I57" i="20"/>
  <c r="I55" i="20"/>
  <c r="I53" i="20"/>
  <c r="I51" i="20"/>
  <c r="I49" i="20"/>
  <c r="I47" i="20"/>
  <c r="I45" i="20"/>
  <c r="I43" i="20"/>
  <c r="I41" i="20"/>
  <c r="I39" i="20"/>
  <c r="I37" i="20"/>
  <c r="I35" i="20"/>
  <c r="I33" i="20"/>
  <c r="I31" i="20"/>
  <c r="I29" i="20"/>
  <c r="I27" i="20"/>
  <c r="I25" i="20"/>
  <c r="I23" i="20"/>
  <c r="I21" i="20"/>
  <c r="I19" i="20"/>
  <c r="I17" i="20"/>
  <c r="I15" i="20"/>
  <c r="I13" i="20"/>
  <c r="D45" i="19" l="1"/>
  <c r="F45" i="19" s="1"/>
  <c r="D45" i="20" l="1"/>
  <c r="G45" i="19"/>
  <c r="K45" i="19" s="1"/>
  <c r="L45" i="19" s="1"/>
  <c r="C60" i="19"/>
  <c r="I57" i="19"/>
  <c r="I55" i="19"/>
  <c r="I53" i="19"/>
  <c r="I51" i="19"/>
  <c r="I49" i="19"/>
  <c r="I47" i="19"/>
  <c r="J45" i="19"/>
  <c r="I45" i="19"/>
  <c r="H45" i="19"/>
  <c r="I43" i="19"/>
  <c r="I41" i="19"/>
  <c r="I39" i="19"/>
  <c r="I37" i="19"/>
  <c r="I35" i="19"/>
  <c r="I33" i="19"/>
  <c r="I31" i="19"/>
  <c r="I29" i="19"/>
  <c r="I27" i="19"/>
  <c r="I25" i="19"/>
  <c r="I23" i="19"/>
  <c r="I21" i="19"/>
  <c r="I19" i="19"/>
  <c r="I17" i="19"/>
  <c r="I15" i="19"/>
  <c r="I13" i="19"/>
  <c r="H45" i="20" l="1"/>
  <c r="F45" i="20"/>
  <c r="C60" i="18"/>
  <c r="D45" i="22" l="1"/>
  <c r="J45" i="20"/>
  <c r="G45" i="20"/>
  <c r="K45" i="20" s="1"/>
  <c r="L45" i="20" s="1"/>
  <c r="G45" i="18"/>
  <c r="K45" i="18" s="1"/>
  <c r="L45" i="18" s="1"/>
  <c r="J45" i="18"/>
  <c r="I45" i="18"/>
  <c r="H45" i="18"/>
  <c r="H45" i="22" l="1"/>
  <c r="F45" i="22"/>
  <c r="D45" i="23" s="1"/>
  <c r="H33" i="18"/>
  <c r="I57" i="18"/>
  <c r="I55" i="18"/>
  <c r="I53" i="18"/>
  <c r="I51" i="18"/>
  <c r="I49" i="18"/>
  <c r="H49" i="18"/>
  <c r="I47" i="18"/>
  <c r="H47" i="18"/>
  <c r="I43" i="18"/>
  <c r="H43" i="18"/>
  <c r="I41" i="18"/>
  <c r="I39" i="18"/>
  <c r="I37" i="18"/>
  <c r="H37" i="18"/>
  <c r="I35" i="18"/>
  <c r="I33" i="18"/>
  <c r="I31" i="18"/>
  <c r="H31" i="18"/>
  <c r="I29" i="18"/>
  <c r="I27" i="18"/>
  <c r="I25" i="18"/>
  <c r="I23" i="18"/>
  <c r="I21" i="18"/>
  <c r="I19" i="18"/>
  <c r="I17" i="18"/>
  <c r="I15" i="18"/>
  <c r="I13" i="18"/>
  <c r="H45" i="23" l="1"/>
  <c r="F45" i="23"/>
  <c r="G45" i="22"/>
  <c r="K45" i="22" s="1"/>
  <c r="L45" i="22" s="1"/>
  <c r="J45" i="22"/>
  <c r="H19" i="18"/>
  <c r="D19" i="19"/>
  <c r="F19" i="19" s="1"/>
  <c r="H25" i="18"/>
  <c r="D25" i="19"/>
  <c r="F25" i="19" s="1"/>
  <c r="H29" i="18"/>
  <c r="D29" i="19"/>
  <c r="F29" i="19" s="1"/>
  <c r="H17" i="18"/>
  <c r="D17" i="19"/>
  <c r="F17" i="19" s="1"/>
  <c r="H21" i="18"/>
  <c r="D21" i="19"/>
  <c r="F21" i="19" s="1"/>
  <c r="H23" i="18"/>
  <c r="D23" i="19"/>
  <c r="F23" i="19" s="1"/>
  <c r="D31" i="19"/>
  <c r="F31" i="19" s="1"/>
  <c r="D33" i="19"/>
  <c r="F33" i="19" s="1"/>
  <c r="D37" i="19"/>
  <c r="F37" i="19" s="1"/>
  <c r="D43" i="19"/>
  <c r="F43" i="19" s="1"/>
  <c r="D47" i="19"/>
  <c r="F47" i="19" s="1"/>
  <c r="D49" i="19"/>
  <c r="F49" i="19" s="1"/>
  <c r="D45" i="24" l="1"/>
  <c r="G45" i="23"/>
  <c r="K45" i="23" s="1"/>
  <c r="L45" i="23" s="1"/>
  <c r="J45" i="23"/>
  <c r="D49" i="20"/>
  <c r="G49" i="19"/>
  <c r="D29" i="20"/>
  <c r="G29" i="19"/>
  <c r="D31" i="20"/>
  <c r="G31" i="19"/>
  <c r="D21" i="20"/>
  <c r="G21" i="19"/>
  <c r="D19" i="20"/>
  <c r="G19" i="19"/>
  <c r="G23" i="19"/>
  <c r="D23" i="20"/>
  <c r="D17" i="20"/>
  <c r="G17" i="19"/>
  <c r="D25" i="20"/>
  <c r="G25" i="19"/>
  <c r="D33" i="20"/>
  <c r="G33" i="19"/>
  <c r="G47" i="19"/>
  <c r="D47" i="20"/>
  <c r="D43" i="20"/>
  <c r="G43" i="19"/>
  <c r="D37" i="20"/>
  <c r="G37" i="19"/>
  <c r="H49" i="19"/>
  <c r="H47" i="19"/>
  <c r="H43" i="19"/>
  <c r="H37" i="19"/>
  <c r="H33" i="19"/>
  <c r="H31" i="19"/>
  <c r="H23" i="19"/>
  <c r="H17" i="19"/>
  <c r="H29" i="19"/>
  <c r="H25" i="19"/>
  <c r="H19" i="19"/>
  <c r="H21" i="19"/>
  <c r="G31" i="18"/>
  <c r="K31" i="18" s="1"/>
  <c r="L31" i="18" s="1"/>
  <c r="J31" i="18"/>
  <c r="J23" i="18"/>
  <c r="G23" i="18"/>
  <c r="K23" i="18" s="1"/>
  <c r="L23" i="18" s="1"/>
  <c r="J19" i="18"/>
  <c r="G19" i="18"/>
  <c r="K19" i="18" s="1"/>
  <c r="L19" i="18" s="1"/>
  <c r="G37" i="18"/>
  <c r="K37" i="18" s="1"/>
  <c r="L37" i="18" s="1"/>
  <c r="J37" i="18"/>
  <c r="J21" i="18"/>
  <c r="G21" i="18"/>
  <c r="K21" i="18" s="1"/>
  <c r="L21" i="18" s="1"/>
  <c r="J25" i="18"/>
  <c r="G25" i="18"/>
  <c r="K25" i="18" s="1"/>
  <c r="L25" i="18" s="1"/>
  <c r="G33" i="18"/>
  <c r="K33" i="18" s="1"/>
  <c r="L33" i="18" s="1"/>
  <c r="J33" i="18"/>
  <c r="J17" i="18"/>
  <c r="G17" i="18"/>
  <c r="K17" i="18" s="1"/>
  <c r="L17" i="18" s="1"/>
  <c r="G29" i="18"/>
  <c r="K29" i="18" s="1"/>
  <c r="L29" i="18" s="1"/>
  <c r="J29" i="18"/>
  <c r="G49" i="18"/>
  <c r="K49" i="18" s="1"/>
  <c r="L49" i="18" s="1"/>
  <c r="J49" i="18"/>
  <c r="G47" i="18"/>
  <c r="K47" i="18" s="1"/>
  <c r="L47" i="18" s="1"/>
  <c r="J47" i="18"/>
  <c r="G43" i="18"/>
  <c r="K43" i="18" s="1"/>
  <c r="L43" i="18" s="1"/>
  <c r="J43" i="18"/>
  <c r="H45" i="24" l="1"/>
  <c r="F45" i="24"/>
  <c r="H47" i="20"/>
  <c r="F47" i="20"/>
  <c r="H37" i="20"/>
  <c r="F37" i="20"/>
  <c r="H25" i="20"/>
  <c r="F25" i="20"/>
  <c r="H21" i="20"/>
  <c r="F21" i="20"/>
  <c r="H29" i="20"/>
  <c r="F29" i="20"/>
  <c r="H23" i="20"/>
  <c r="F23" i="20"/>
  <c r="H43" i="20"/>
  <c r="F43" i="20"/>
  <c r="H33" i="20"/>
  <c r="F33" i="20"/>
  <c r="H17" i="20"/>
  <c r="F17" i="20"/>
  <c r="H19" i="20"/>
  <c r="F19" i="20"/>
  <c r="F31" i="20"/>
  <c r="H31" i="20"/>
  <c r="H49" i="20"/>
  <c r="F49" i="20"/>
  <c r="K19" i="19"/>
  <c r="L19" i="19" s="1"/>
  <c r="J19" i="19"/>
  <c r="K25" i="19"/>
  <c r="L25" i="19" s="1"/>
  <c r="J25" i="19"/>
  <c r="J29" i="19"/>
  <c r="K29" i="19"/>
  <c r="L29" i="19" s="1"/>
  <c r="K17" i="19"/>
  <c r="L17" i="19" s="1"/>
  <c r="J17" i="19"/>
  <c r="K23" i="19"/>
  <c r="L23" i="19" s="1"/>
  <c r="J23" i="19"/>
  <c r="K31" i="19"/>
  <c r="L31" i="19" s="1"/>
  <c r="J31" i="19"/>
  <c r="K33" i="19"/>
  <c r="L33" i="19" s="1"/>
  <c r="J33" i="19"/>
  <c r="J37" i="19"/>
  <c r="K37" i="19"/>
  <c r="L37" i="19" s="1"/>
  <c r="K43" i="19"/>
  <c r="L43" i="19" s="1"/>
  <c r="J43" i="19"/>
  <c r="K47" i="19"/>
  <c r="L47" i="19" s="1"/>
  <c r="J47" i="19"/>
  <c r="K49" i="19"/>
  <c r="L49" i="19" s="1"/>
  <c r="J49" i="19"/>
  <c r="J21" i="19"/>
  <c r="K21" i="19"/>
  <c r="L21" i="19" s="1"/>
  <c r="H41" i="18"/>
  <c r="D41" i="19"/>
  <c r="F41" i="19" s="1"/>
  <c r="H39" i="18"/>
  <c r="D39" i="19"/>
  <c r="F39" i="19" s="1"/>
  <c r="H35" i="18"/>
  <c r="D35" i="19"/>
  <c r="F35" i="19" s="1"/>
  <c r="D45" i="25" l="1"/>
  <c r="G45" i="24"/>
  <c r="K45" i="24" s="1"/>
  <c r="L45" i="24" s="1"/>
  <c r="J45" i="24"/>
  <c r="D33" i="22"/>
  <c r="G33" i="20"/>
  <c r="K33" i="20" s="1"/>
  <c r="L33" i="20" s="1"/>
  <c r="J33" i="20"/>
  <c r="D37" i="22"/>
  <c r="J37" i="20"/>
  <c r="G37" i="20"/>
  <c r="K37" i="20" s="1"/>
  <c r="L37" i="20" s="1"/>
  <c r="G39" i="19"/>
  <c r="D39" i="20"/>
  <c r="D19" i="22"/>
  <c r="J19" i="20"/>
  <c r="G19" i="20"/>
  <c r="K19" i="20" s="1"/>
  <c r="L19" i="20" s="1"/>
  <c r="D49" i="22"/>
  <c r="G49" i="20"/>
  <c r="K49" i="20" s="1"/>
  <c r="L49" i="20" s="1"/>
  <c r="J49" i="20"/>
  <c r="D23" i="22"/>
  <c r="J23" i="20"/>
  <c r="G23" i="20"/>
  <c r="K23" i="20" s="1"/>
  <c r="L23" i="20" s="1"/>
  <c r="D41" i="20"/>
  <c r="G41" i="19"/>
  <c r="D17" i="22"/>
  <c r="G17" i="20"/>
  <c r="K17" i="20" s="1"/>
  <c r="L17" i="20" s="1"/>
  <c r="J17" i="20"/>
  <c r="D43" i="22"/>
  <c r="G43" i="20"/>
  <c r="K43" i="20" s="1"/>
  <c r="L43" i="20" s="1"/>
  <c r="J43" i="20"/>
  <c r="D29" i="22"/>
  <c r="J29" i="20"/>
  <c r="G29" i="20"/>
  <c r="K29" i="20" s="1"/>
  <c r="L29" i="20" s="1"/>
  <c r="D25" i="22"/>
  <c r="J25" i="20"/>
  <c r="G25" i="20"/>
  <c r="K25" i="20" s="1"/>
  <c r="L25" i="20" s="1"/>
  <c r="D47" i="22"/>
  <c r="J47" i="20"/>
  <c r="G47" i="20"/>
  <c r="K47" i="20" s="1"/>
  <c r="L47" i="20" s="1"/>
  <c r="D21" i="22"/>
  <c r="G21" i="20"/>
  <c r="K21" i="20" s="1"/>
  <c r="L21" i="20" s="1"/>
  <c r="J21" i="20"/>
  <c r="D35" i="20"/>
  <c r="G35" i="19"/>
  <c r="D31" i="22"/>
  <c r="J31" i="20"/>
  <c r="G31" i="20"/>
  <c r="K31" i="20" s="1"/>
  <c r="L31" i="20" s="1"/>
  <c r="H35" i="19"/>
  <c r="H39" i="19"/>
  <c r="H41" i="19"/>
  <c r="G41" i="18"/>
  <c r="K41" i="18" s="1"/>
  <c r="L41" i="18" s="1"/>
  <c r="J41" i="18"/>
  <c r="G39" i="18"/>
  <c r="K39" i="18" s="1"/>
  <c r="L39" i="18" s="1"/>
  <c r="J39" i="18"/>
  <c r="G35" i="18"/>
  <c r="K35" i="18" s="1"/>
  <c r="L35" i="18" s="1"/>
  <c r="J35" i="18"/>
  <c r="F45" i="25" l="1"/>
  <c r="H45" i="25"/>
  <c r="H31" i="22"/>
  <c r="F31" i="22"/>
  <c r="D31" i="23" s="1"/>
  <c r="H47" i="22"/>
  <c r="F47" i="22"/>
  <c r="D47" i="23" s="1"/>
  <c r="F17" i="22"/>
  <c r="D17" i="23" s="1"/>
  <c r="H17" i="22"/>
  <c r="F49" i="22"/>
  <c r="D49" i="23" s="1"/>
  <c r="H49" i="22"/>
  <c r="H39" i="20"/>
  <c r="F39" i="20"/>
  <c r="H37" i="22"/>
  <c r="F37" i="22"/>
  <c r="D37" i="23" s="1"/>
  <c r="H21" i="22"/>
  <c r="F21" i="22"/>
  <c r="D21" i="23" s="1"/>
  <c r="H43" i="22"/>
  <c r="F43" i="22"/>
  <c r="D43" i="23" s="1"/>
  <c r="H23" i="22"/>
  <c r="F23" i="22"/>
  <c r="H35" i="20"/>
  <c r="F35" i="20"/>
  <c r="F29" i="22"/>
  <c r="D29" i="23" s="1"/>
  <c r="H29" i="22"/>
  <c r="H41" i="20"/>
  <c r="F41" i="20"/>
  <c r="F25" i="22"/>
  <c r="D25" i="23" s="1"/>
  <c r="H25" i="22"/>
  <c r="H19" i="22"/>
  <c r="F19" i="22"/>
  <c r="D19" i="23" s="1"/>
  <c r="H33" i="22"/>
  <c r="F33" i="22"/>
  <c r="D33" i="23" s="1"/>
  <c r="K41" i="19"/>
  <c r="L41" i="19" s="1"/>
  <c r="J41" i="19"/>
  <c r="K39" i="19"/>
  <c r="L39" i="19" s="1"/>
  <c r="J39" i="19"/>
  <c r="K35" i="19"/>
  <c r="L35" i="19" s="1"/>
  <c r="J35" i="19"/>
  <c r="H55" i="18"/>
  <c r="D55" i="19"/>
  <c r="F55" i="19" s="1"/>
  <c r="F25" i="23" l="1"/>
  <c r="H25" i="23"/>
  <c r="H29" i="23"/>
  <c r="F29" i="23"/>
  <c r="H17" i="23"/>
  <c r="F17" i="23"/>
  <c r="H47" i="23"/>
  <c r="F47" i="23"/>
  <c r="F19" i="23"/>
  <c r="H19" i="23"/>
  <c r="F33" i="23"/>
  <c r="H33" i="23"/>
  <c r="H21" i="23"/>
  <c r="F21" i="23"/>
  <c r="H49" i="23"/>
  <c r="F49" i="23"/>
  <c r="F43" i="23"/>
  <c r="H43" i="23"/>
  <c r="J45" i="25"/>
  <c r="D45" i="26"/>
  <c r="G45" i="25"/>
  <c r="K45" i="25" s="1"/>
  <c r="L45" i="25" s="1"/>
  <c r="F37" i="23"/>
  <c r="H37" i="23"/>
  <c r="H31" i="23"/>
  <c r="F31" i="23"/>
  <c r="D23" i="23"/>
  <c r="D41" i="22"/>
  <c r="G41" i="20"/>
  <c r="K41" i="20" s="1"/>
  <c r="L41" i="20" s="1"/>
  <c r="J41" i="20"/>
  <c r="G43" i="22"/>
  <c r="K43" i="22" s="1"/>
  <c r="L43" i="22" s="1"/>
  <c r="J43" i="22"/>
  <c r="G47" i="22"/>
  <c r="K47" i="22" s="1"/>
  <c r="L47" i="22" s="1"/>
  <c r="J47" i="22"/>
  <c r="G55" i="19"/>
  <c r="D55" i="20"/>
  <c r="G33" i="22"/>
  <c r="K33" i="22" s="1"/>
  <c r="L33" i="22" s="1"/>
  <c r="J33" i="22"/>
  <c r="J23" i="22"/>
  <c r="G23" i="22"/>
  <c r="K23" i="22" s="1"/>
  <c r="L23" i="22" s="1"/>
  <c r="G21" i="22"/>
  <c r="K21" i="22" s="1"/>
  <c r="L21" i="22" s="1"/>
  <c r="J21" i="22"/>
  <c r="D39" i="22"/>
  <c r="J39" i="20"/>
  <c r="G39" i="20"/>
  <c r="K39" i="20" s="1"/>
  <c r="L39" i="20" s="1"/>
  <c r="G31" i="22"/>
  <c r="K31" i="22" s="1"/>
  <c r="L31" i="22" s="1"/>
  <c r="J31" i="22"/>
  <c r="J19" i="22"/>
  <c r="G19" i="22"/>
  <c r="K19" i="22" s="1"/>
  <c r="L19" i="22" s="1"/>
  <c r="D35" i="22"/>
  <c r="G35" i="20"/>
  <c r="K35" i="20" s="1"/>
  <c r="L35" i="20" s="1"/>
  <c r="J35" i="20"/>
  <c r="G37" i="22"/>
  <c r="K37" i="22" s="1"/>
  <c r="L37" i="22" s="1"/>
  <c r="J37" i="22"/>
  <c r="G49" i="22"/>
  <c r="K49" i="22" s="1"/>
  <c r="L49" i="22" s="1"/>
  <c r="J49" i="22"/>
  <c r="G25" i="22"/>
  <c r="K25" i="22" s="1"/>
  <c r="L25" i="22" s="1"/>
  <c r="J25" i="22"/>
  <c r="J29" i="22"/>
  <c r="G29" i="22"/>
  <c r="K29" i="22" s="1"/>
  <c r="L29" i="22" s="1"/>
  <c r="G17" i="22"/>
  <c r="K17" i="22" s="1"/>
  <c r="L17" i="22" s="1"/>
  <c r="J17" i="22"/>
  <c r="H55" i="19"/>
  <c r="G55" i="18"/>
  <c r="K55" i="18" s="1"/>
  <c r="L55" i="18" s="1"/>
  <c r="J55" i="18"/>
  <c r="H57" i="18"/>
  <c r="D57" i="19"/>
  <c r="F57" i="19" s="1"/>
  <c r="D47" i="24" l="1"/>
  <c r="J47" i="23"/>
  <c r="G47" i="23"/>
  <c r="K47" i="23" s="1"/>
  <c r="L47" i="23" s="1"/>
  <c r="D29" i="24"/>
  <c r="G29" i="23"/>
  <c r="K29" i="23" s="1"/>
  <c r="L29" i="23" s="1"/>
  <c r="J29" i="23"/>
  <c r="D21" i="24"/>
  <c r="G21" i="23"/>
  <c r="K21" i="23" s="1"/>
  <c r="L21" i="23" s="1"/>
  <c r="J21" i="23"/>
  <c r="J17" i="23"/>
  <c r="D17" i="24"/>
  <c r="G17" i="23"/>
  <c r="K17" i="23" s="1"/>
  <c r="L17" i="23" s="1"/>
  <c r="G33" i="23"/>
  <c r="K33" i="23" s="1"/>
  <c r="L33" i="23" s="1"/>
  <c r="D33" i="24"/>
  <c r="J33" i="23"/>
  <c r="G19" i="23"/>
  <c r="K19" i="23" s="1"/>
  <c r="L19" i="23" s="1"/>
  <c r="J19" i="23"/>
  <c r="D19" i="24"/>
  <c r="J25" i="23"/>
  <c r="D25" i="24"/>
  <c r="G25" i="23"/>
  <c r="K25" i="23" s="1"/>
  <c r="L25" i="23" s="1"/>
  <c r="D49" i="24"/>
  <c r="J49" i="23"/>
  <c r="G49" i="23"/>
  <c r="K49" i="23" s="1"/>
  <c r="L49" i="23" s="1"/>
  <c r="G43" i="23"/>
  <c r="K43" i="23" s="1"/>
  <c r="L43" i="23" s="1"/>
  <c r="J43" i="23"/>
  <c r="D43" i="24"/>
  <c r="F45" i="26"/>
  <c r="H45" i="26"/>
  <c r="D37" i="24"/>
  <c r="J37" i="23"/>
  <c r="G37" i="23"/>
  <c r="K37" i="23" s="1"/>
  <c r="L37" i="23" s="1"/>
  <c r="D31" i="24"/>
  <c r="G31" i="23"/>
  <c r="K31" i="23" s="1"/>
  <c r="L31" i="23" s="1"/>
  <c r="J31" i="23"/>
  <c r="H23" i="23"/>
  <c r="F23" i="23"/>
  <c r="D57" i="20"/>
  <c r="G57" i="19"/>
  <c r="H39" i="22"/>
  <c r="F39" i="22"/>
  <c r="D39" i="23" s="1"/>
  <c r="H35" i="22"/>
  <c r="F35" i="22"/>
  <c r="D35" i="23" s="1"/>
  <c r="H55" i="20"/>
  <c r="F55" i="20"/>
  <c r="F41" i="22"/>
  <c r="D41" i="23" s="1"/>
  <c r="H41" i="22"/>
  <c r="H57" i="19"/>
  <c r="K55" i="19"/>
  <c r="L55" i="19" s="1"/>
  <c r="J55" i="19"/>
  <c r="H53" i="18"/>
  <c r="D53" i="19"/>
  <c r="F53" i="19" s="1"/>
  <c r="G57" i="18"/>
  <c r="K57" i="18" s="1"/>
  <c r="L57" i="18" s="1"/>
  <c r="J57" i="18"/>
  <c r="H51" i="18"/>
  <c r="D51" i="19"/>
  <c r="F51" i="19" s="1"/>
  <c r="F35" i="23" l="1"/>
  <c r="H35" i="23"/>
  <c r="F25" i="24"/>
  <c r="H25" i="24"/>
  <c r="F29" i="24"/>
  <c r="H29" i="24"/>
  <c r="H41" i="23"/>
  <c r="F41" i="23"/>
  <c r="F17" i="24"/>
  <c r="H17" i="24"/>
  <c r="H21" i="24"/>
  <c r="F21" i="24"/>
  <c r="F19" i="24"/>
  <c r="H19" i="24"/>
  <c r="H33" i="24"/>
  <c r="F33" i="24"/>
  <c r="F39" i="23"/>
  <c r="H39" i="23"/>
  <c r="F47" i="24"/>
  <c r="H47" i="24"/>
  <c r="F49" i="24"/>
  <c r="H49" i="24"/>
  <c r="F43" i="24"/>
  <c r="H43" i="24"/>
  <c r="G45" i="26"/>
  <c r="K45" i="26" s="1"/>
  <c r="L45" i="26" s="1"/>
  <c r="D45" i="27"/>
  <c r="J45" i="26"/>
  <c r="F37" i="24"/>
  <c r="H37" i="24"/>
  <c r="F31" i="24"/>
  <c r="H31" i="24"/>
  <c r="J23" i="23"/>
  <c r="G23" i="23"/>
  <c r="K23" i="23" s="1"/>
  <c r="L23" i="23" s="1"/>
  <c r="D23" i="24"/>
  <c r="D55" i="22"/>
  <c r="J55" i="20"/>
  <c r="G55" i="20"/>
  <c r="K55" i="20" s="1"/>
  <c r="L55" i="20" s="1"/>
  <c r="D53" i="20"/>
  <c r="G53" i="19"/>
  <c r="G35" i="22"/>
  <c r="K35" i="22" s="1"/>
  <c r="L35" i="22" s="1"/>
  <c r="J35" i="22"/>
  <c r="G39" i="22"/>
  <c r="K39" i="22" s="1"/>
  <c r="L39" i="22" s="1"/>
  <c r="J39" i="22"/>
  <c r="D51" i="20"/>
  <c r="G51" i="19"/>
  <c r="G41" i="22"/>
  <c r="K41" i="22" s="1"/>
  <c r="L41" i="22" s="1"/>
  <c r="J41" i="22"/>
  <c r="H57" i="20"/>
  <c r="F57" i="20"/>
  <c r="H51" i="19"/>
  <c r="H53" i="19"/>
  <c r="K57" i="19"/>
  <c r="L57" i="19" s="1"/>
  <c r="J57" i="19"/>
  <c r="J53" i="18"/>
  <c r="G53" i="18"/>
  <c r="K53" i="18" s="1"/>
  <c r="L53" i="18" s="1"/>
  <c r="G51" i="18"/>
  <c r="K51" i="18" s="1"/>
  <c r="L51" i="18" s="1"/>
  <c r="J51" i="18"/>
  <c r="H27" i="18"/>
  <c r="D27" i="19"/>
  <c r="F27" i="19" s="1"/>
  <c r="D47" i="25" l="1"/>
  <c r="G47" i="24"/>
  <c r="K47" i="24" s="1"/>
  <c r="L47" i="24" s="1"/>
  <c r="J47" i="24"/>
  <c r="D33" i="25"/>
  <c r="J33" i="24"/>
  <c r="G33" i="24"/>
  <c r="K33" i="24" s="1"/>
  <c r="L33" i="24" s="1"/>
  <c r="D21" i="25"/>
  <c r="J21" i="24"/>
  <c r="G21" i="24"/>
  <c r="K21" i="24" s="1"/>
  <c r="L21" i="24" s="1"/>
  <c r="D41" i="24"/>
  <c r="J41" i="23"/>
  <c r="G41" i="23"/>
  <c r="K41" i="23" s="1"/>
  <c r="L41" i="23" s="1"/>
  <c r="D25" i="25"/>
  <c r="J25" i="24"/>
  <c r="G25" i="24"/>
  <c r="K25" i="24" s="1"/>
  <c r="L25" i="24" s="1"/>
  <c r="J39" i="23"/>
  <c r="G39" i="23"/>
  <c r="K39" i="23" s="1"/>
  <c r="L39" i="23" s="1"/>
  <c r="D39" i="24"/>
  <c r="D19" i="25"/>
  <c r="J19" i="24"/>
  <c r="G19" i="24"/>
  <c r="K19" i="24" s="1"/>
  <c r="L19" i="24" s="1"/>
  <c r="D17" i="25"/>
  <c r="J17" i="24"/>
  <c r="G17" i="24"/>
  <c r="K17" i="24" s="1"/>
  <c r="L17" i="24" s="1"/>
  <c r="D29" i="25"/>
  <c r="G29" i="24"/>
  <c r="K29" i="24" s="1"/>
  <c r="L29" i="24" s="1"/>
  <c r="J29" i="24"/>
  <c r="D35" i="24"/>
  <c r="G35" i="23"/>
  <c r="K35" i="23" s="1"/>
  <c r="L35" i="23" s="1"/>
  <c r="J35" i="23"/>
  <c r="D49" i="25"/>
  <c r="G49" i="24"/>
  <c r="K49" i="24" s="1"/>
  <c r="L49" i="24" s="1"/>
  <c r="J49" i="24"/>
  <c r="D43" i="25"/>
  <c r="G43" i="24"/>
  <c r="K43" i="24" s="1"/>
  <c r="L43" i="24" s="1"/>
  <c r="J43" i="24"/>
  <c r="F45" i="27"/>
  <c r="D45" i="28" s="1"/>
  <c r="H45" i="27"/>
  <c r="D37" i="25"/>
  <c r="J37" i="24"/>
  <c r="G37" i="24"/>
  <c r="K37" i="24" s="1"/>
  <c r="L37" i="24" s="1"/>
  <c r="D31" i="25"/>
  <c r="G31" i="24"/>
  <c r="K31" i="24" s="1"/>
  <c r="L31" i="24" s="1"/>
  <c r="J31" i="24"/>
  <c r="H23" i="24"/>
  <c r="F23" i="24"/>
  <c r="D57" i="22"/>
  <c r="J57" i="20"/>
  <c r="G57" i="20"/>
  <c r="K57" i="20" s="1"/>
  <c r="L57" i="20" s="1"/>
  <c r="H51" i="20"/>
  <c r="F51" i="20"/>
  <c r="H53" i="20"/>
  <c r="F53" i="20"/>
  <c r="D27" i="20"/>
  <c r="G27" i="19"/>
  <c r="H55" i="22"/>
  <c r="F55" i="22"/>
  <c r="D55" i="23" s="1"/>
  <c r="H27" i="19"/>
  <c r="K53" i="19"/>
  <c r="L53" i="19" s="1"/>
  <c r="J53" i="19"/>
  <c r="J51" i="19"/>
  <c r="K51" i="19"/>
  <c r="L51" i="19" s="1"/>
  <c r="G27" i="18"/>
  <c r="K27" i="18" s="1"/>
  <c r="L27" i="18" s="1"/>
  <c r="J27" i="18"/>
  <c r="H13" i="18"/>
  <c r="F13" i="18"/>
  <c r="H45" i="28" l="1"/>
  <c r="F45" i="28"/>
  <c r="D45" i="29" s="1"/>
  <c r="F35" i="24"/>
  <c r="H35" i="24"/>
  <c r="F33" i="25"/>
  <c r="H33" i="25"/>
  <c r="F19" i="25"/>
  <c r="H19" i="25"/>
  <c r="F21" i="25"/>
  <c r="H21" i="25"/>
  <c r="H17" i="25"/>
  <c r="F17" i="25"/>
  <c r="H39" i="24"/>
  <c r="F39" i="24"/>
  <c r="F41" i="24"/>
  <c r="H41" i="24"/>
  <c r="H29" i="25"/>
  <c r="F29" i="25"/>
  <c r="H25" i="25"/>
  <c r="F25" i="25"/>
  <c r="F47" i="25"/>
  <c r="H47" i="25"/>
  <c r="F55" i="23"/>
  <c r="H55" i="23"/>
  <c r="F49" i="25"/>
  <c r="H49" i="25"/>
  <c r="F43" i="25"/>
  <c r="H43" i="25"/>
  <c r="D13" i="19"/>
  <c r="F13" i="19" s="1"/>
  <c r="G45" i="27"/>
  <c r="K45" i="27" s="1"/>
  <c r="L45" i="27" s="1"/>
  <c r="J45" i="27"/>
  <c r="H37" i="25"/>
  <c r="F37" i="25"/>
  <c r="H31" i="25"/>
  <c r="F31" i="25"/>
  <c r="D23" i="25"/>
  <c r="G23" i="24"/>
  <c r="K23" i="24" s="1"/>
  <c r="L23" i="24" s="1"/>
  <c r="J23" i="24"/>
  <c r="H27" i="20"/>
  <c r="F27" i="20"/>
  <c r="G55" i="22"/>
  <c r="K55" i="22" s="1"/>
  <c r="L55" i="22" s="1"/>
  <c r="J55" i="22"/>
  <c r="D53" i="22"/>
  <c r="J53" i="20"/>
  <c r="G53" i="20"/>
  <c r="K53" i="20" s="1"/>
  <c r="L53" i="20" s="1"/>
  <c r="D51" i="22"/>
  <c r="G51" i="20"/>
  <c r="K51" i="20" s="1"/>
  <c r="L51" i="20" s="1"/>
  <c r="J51" i="20"/>
  <c r="F57" i="22"/>
  <c r="D57" i="23" s="1"/>
  <c r="H57" i="22"/>
  <c r="H13" i="19"/>
  <c r="K27" i="19"/>
  <c r="L27" i="19" s="1"/>
  <c r="J27" i="19"/>
  <c r="J13" i="18"/>
  <c r="G13" i="18"/>
  <c r="K13" i="18" s="1"/>
  <c r="L13" i="18" s="1"/>
  <c r="H15" i="18"/>
  <c r="F15" i="18"/>
  <c r="F60" i="18" s="1"/>
  <c r="H45" i="29" l="1"/>
  <c r="F45" i="29"/>
  <c r="G45" i="28"/>
  <c r="K45" i="28" s="1"/>
  <c r="L45" i="28" s="1"/>
  <c r="J45" i="28"/>
  <c r="D39" i="25"/>
  <c r="G39" i="24"/>
  <c r="K39" i="24" s="1"/>
  <c r="L39" i="24" s="1"/>
  <c r="J39" i="24"/>
  <c r="D29" i="26"/>
  <c r="J29" i="25"/>
  <c r="G29" i="25"/>
  <c r="K29" i="25" s="1"/>
  <c r="L29" i="25" s="1"/>
  <c r="H57" i="23"/>
  <c r="F57" i="23"/>
  <c r="J47" i="25"/>
  <c r="G47" i="25"/>
  <c r="K47" i="25" s="1"/>
  <c r="L47" i="25" s="1"/>
  <c r="D47" i="26"/>
  <c r="J21" i="25"/>
  <c r="D21" i="26"/>
  <c r="G21" i="25"/>
  <c r="K21" i="25" s="1"/>
  <c r="L21" i="25" s="1"/>
  <c r="G33" i="25"/>
  <c r="K33" i="25" s="1"/>
  <c r="L33" i="25" s="1"/>
  <c r="J33" i="25"/>
  <c r="D33" i="26"/>
  <c r="G25" i="25"/>
  <c r="K25" i="25" s="1"/>
  <c r="L25" i="25" s="1"/>
  <c r="J25" i="25"/>
  <c r="D25" i="26"/>
  <c r="G17" i="25"/>
  <c r="K17" i="25" s="1"/>
  <c r="L17" i="25" s="1"/>
  <c r="J17" i="25"/>
  <c r="D17" i="26"/>
  <c r="D41" i="25"/>
  <c r="G41" i="24"/>
  <c r="K41" i="24" s="1"/>
  <c r="L41" i="24" s="1"/>
  <c r="J41" i="24"/>
  <c r="J19" i="25"/>
  <c r="G19" i="25"/>
  <c r="K19" i="25" s="1"/>
  <c r="L19" i="25" s="1"/>
  <c r="D19" i="26"/>
  <c r="D35" i="25"/>
  <c r="J35" i="24"/>
  <c r="G35" i="24"/>
  <c r="K35" i="24" s="1"/>
  <c r="L35" i="24" s="1"/>
  <c r="D55" i="24"/>
  <c r="J55" i="23"/>
  <c r="G55" i="23"/>
  <c r="K55" i="23" s="1"/>
  <c r="L55" i="23" s="1"/>
  <c r="G49" i="25"/>
  <c r="K49" i="25" s="1"/>
  <c r="L49" i="25" s="1"/>
  <c r="J49" i="25"/>
  <c r="D49" i="26"/>
  <c r="D43" i="26"/>
  <c r="J43" i="25"/>
  <c r="G43" i="25"/>
  <c r="K43" i="25" s="1"/>
  <c r="L43" i="25" s="1"/>
  <c r="D13" i="20"/>
  <c r="F13" i="20" s="1"/>
  <c r="G13" i="20" s="1"/>
  <c r="G37" i="25"/>
  <c r="K37" i="25" s="1"/>
  <c r="L37" i="25" s="1"/>
  <c r="J37" i="25"/>
  <c r="D37" i="26"/>
  <c r="D31" i="26"/>
  <c r="G31" i="25"/>
  <c r="K31" i="25" s="1"/>
  <c r="L31" i="25" s="1"/>
  <c r="J31" i="25"/>
  <c r="H23" i="25"/>
  <c r="F23" i="25"/>
  <c r="H51" i="22"/>
  <c r="F51" i="22"/>
  <c r="D51" i="23" s="1"/>
  <c r="D27" i="22"/>
  <c r="J27" i="20"/>
  <c r="G27" i="20"/>
  <c r="K27" i="20" s="1"/>
  <c r="L27" i="20" s="1"/>
  <c r="G57" i="22"/>
  <c r="K57" i="22" s="1"/>
  <c r="L57" i="22" s="1"/>
  <c r="J57" i="22"/>
  <c r="H53" i="22"/>
  <c r="F53" i="22"/>
  <c r="D53" i="23" s="1"/>
  <c r="G15" i="18"/>
  <c r="K15" i="18" s="1"/>
  <c r="L15" i="18" s="1"/>
  <c r="D15" i="19"/>
  <c r="J13" i="19"/>
  <c r="G13" i="19"/>
  <c r="K13" i="19" s="1"/>
  <c r="L13" i="19" s="1"/>
  <c r="J15" i="18"/>
  <c r="H13" i="20" l="1"/>
  <c r="D45" i="30"/>
  <c r="G45" i="29"/>
  <c r="K45" i="29" s="1"/>
  <c r="L45" i="29" s="1"/>
  <c r="J45" i="29"/>
  <c r="F41" i="25"/>
  <c r="H41" i="25"/>
  <c r="H25" i="26"/>
  <c r="F25" i="26"/>
  <c r="J57" i="23"/>
  <c r="G57" i="23"/>
  <c r="K57" i="23" s="1"/>
  <c r="L57" i="23" s="1"/>
  <c r="D57" i="24"/>
  <c r="H29" i="26"/>
  <c r="F29" i="26"/>
  <c r="F17" i="26"/>
  <c r="H17" i="26"/>
  <c r="F47" i="26"/>
  <c r="H47" i="26"/>
  <c r="F51" i="23"/>
  <c r="H51" i="23"/>
  <c r="H35" i="25"/>
  <c r="F35" i="25"/>
  <c r="H19" i="26"/>
  <c r="F19" i="26"/>
  <c r="H33" i="26"/>
  <c r="F33" i="26"/>
  <c r="H21" i="26"/>
  <c r="F21" i="26"/>
  <c r="F39" i="25"/>
  <c r="H39" i="25"/>
  <c r="H55" i="24"/>
  <c r="F55" i="24"/>
  <c r="F53" i="23"/>
  <c r="H53" i="23"/>
  <c r="F49" i="26"/>
  <c r="H49" i="26"/>
  <c r="F43" i="26"/>
  <c r="H43" i="26"/>
  <c r="H37" i="26"/>
  <c r="F37" i="26"/>
  <c r="F31" i="26"/>
  <c r="H31" i="26"/>
  <c r="G23" i="25"/>
  <c r="K23" i="25" s="1"/>
  <c r="L23" i="25" s="1"/>
  <c r="D23" i="26"/>
  <c r="J23" i="25"/>
  <c r="D13" i="22"/>
  <c r="K13" i="20"/>
  <c r="L13" i="20" s="1"/>
  <c r="J13" i="20"/>
  <c r="G51" i="22"/>
  <c r="K51" i="22" s="1"/>
  <c r="L51" i="22" s="1"/>
  <c r="J51" i="22"/>
  <c r="G53" i="22"/>
  <c r="K53" i="22" s="1"/>
  <c r="L53" i="22" s="1"/>
  <c r="J53" i="22"/>
  <c r="H27" i="22"/>
  <c r="F27" i="22"/>
  <c r="H15" i="19"/>
  <c r="F15" i="19"/>
  <c r="H45" i="30" l="1"/>
  <c r="F45" i="30"/>
  <c r="D15" i="20"/>
  <c r="H15" i="20" s="1"/>
  <c r="F60" i="19"/>
  <c r="D39" i="26"/>
  <c r="J39" i="25"/>
  <c r="G39" i="25"/>
  <c r="K39" i="25" s="1"/>
  <c r="L39" i="25" s="1"/>
  <c r="J47" i="26"/>
  <c r="D47" i="27"/>
  <c r="G47" i="26"/>
  <c r="K47" i="26" s="1"/>
  <c r="L47" i="26" s="1"/>
  <c r="D25" i="27"/>
  <c r="J25" i="26"/>
  <c r="G25" i="26"/>
  <c r="K25" i="26" s="1"/>
  <c r="L25" i="26" s="1"/>
  <c r="D21" i="27"/>
  <c r="J21" i="26"/>
  <c r="G21" i="26"/>
  <c r="K21" i="26" s="1"/>
  <c r="L21" i="26" s="1"/>
  <c r="G19" i="26"/>
  <c r="K19" i="26" s="1"/>
  <c r="L19" i="26" s="1"/>
  <c r="J19" i="26"/>
  <c r="D19" i="27"/>
  <c r="F57" i="24"/>
  <c r="H57" i="24"/>
  <c r="J51" i="23"/>
  <c r="G51" i="23"/>
  <c r="K51" i="23" s="1"/>
  <c r="L51" i="23" s="1"/>
  <c r="D51" i="24"/>
  <c r="G17" i="26"/>
  <c r="K17" i="26" s="1"/>
  <c r="L17" i="26" s="1"/>
  <c r="J17" i="26"/>
  <c r="D17" i="27"/>
  <c r="G33" i="26"/>
  <c r="K33" i="26" s="1"/>
  <c r="L33" i="26" s="1"/>
  <c r="D33" i="27"/>
  <c r="J33" i="26"/>
  <c r="D35" i="26"/>
  <c r="G35" i="25"/>
  <c r="K35" i="25" s="1"/>
  <c r="L35" i="25" s="1"/>
  <c r="J35" i="25"/>
  <c r="D29" i="27"/>
  <c r="G29" i="26"/>
  <c r="K29" i="26" s="1"/>
  <c r="L29" i="26" s="1"/>
  <c r="J29" i="26"/>
  <c r="D41" i="26"/>
  <c r="J41" i="25"/>
  <c r="G41" i="25"/>
  <c r="K41" i="25" s="1"/>
  <c r="L41" i="25" s="1"/>
  <c r="D55" i="25"/>
  <c r="G55" i="24"/>
  <c r="K55" i="24" s="1"/>
  <c r="L55" i="24" s="1"/>
  <c r="J55" i="24"/>
  <c r="D53" i="24"/>
  <c r="G53" i="23"/>
  <c r="K53" i="23" s="1"/>
  <c r="L53" i="23" s="1"/>
  <c r="J53" i="23"/>
  <c r="D49" i="27"/>
  <c r="J49" i="26"/>
  <c r="G49" i="26"/>
  <c r="K49" i="26" s="1"/>
  <c r="L49" i="26" s="1"/>
  <c r="D43" i="27"/>
  <c r="G43" i="26"/>
  <c r="K43" i="26" s="1"/>
  <c r="L43" i="26" s="1"/>
  <c r="J43" i="26"/>
  <c r="D37" i="27"/>
  <c r="G37" i="26"/>
  <c r="K37" i="26" s="1"/>
  <c r="L37" i="26" s="1"/>
  <c r="J37" i="26"/>
  <c r="D31" i="27"/>
  <c r="G31" i="26"/>
  <c r="K31" i="26" s="1"/>
  <c r="L31" i="26" s="1"/>
  <c r="J31" i="26"/>
  <c r="D27" i="23"/>
  <c r="H23" i="26"/>
  <c r="F23" i="26"/>
  <c r="F15" i="20"/>
  <c r="F60" i="20" s="1"/>
  <c r="G27" i="22"/>
  <c r="K27" i="22" s="1"/>
  <c r="L27" i="22" s="1"/>
  <c r="J27" i="22"/>
  <c r="H13" i="22"/>
  <c r="F13" i="22"/>
  <c r="D13" i="23" s="1"/>
  <c r="G15" i="19"/>
  <c r="K15" i="19" s="1"/>
  <c r="L15" i="19" s="1"/>
  <c r="J15" i="19"/>
  <c r="G45" i="30" l="1"/>
  <c r="K45" i="30" s="1"/>
  <c r="L45" i="30" s="1"/>
  <c r="J45" i="30"/>
  <c r="H51" i="24"/>
  <c r="F51" i="24"/>
  <c r="D57" i="25"/>
  <c r="J57" i="24"/>
  <c r="G57" i="24"/>
  <c r="K57" i="24" s="1"/>
  <c r="L57" i="24" s="1"/>
  <c r="H29" i="27"/>
  <c r="F29" i="27"/>
  <c r="D29" i="28" s="1"/>
  <c r="F35" i="26"/>
  <c r="H35" i="26"/>
  <c r="F17" i="27"/>
  <c r="D17" i="28" s="1"/>
  <c r="H17" i="27"/>
  <c r="F19" i="27"/>
  <c r="D19" i="28" s="1"/>
  <c r="H19" i="27"/>
  <c r="F25" i="27"/>
  <c r="D25" i="28" s="1"/>
  <c r="H25" i="27"/>
  <c r="F21" i="27"/>
  <c r="D21" i="28" s="1"/>
  <c r="H21" i="27"/>
  <c r="H41" i="26"/>
  <c r="F41" i="26"/>
  <c r="H33" i="27"/>
  <c r="F33" i="27"/>
  <c r="D33" i="28" s="1"/>
  <c r="H47" i="27"/>
  <c r="F47" i="27"/>
  <c r="D47" i="28" s="1"/>
  <c r="F39" i="26"/>
  <c r="H39" i="26"/>
  <c r="H55" i="25"/>
  <c r="F55" i="25"/>
  <c r="H53" i="24"/>
  <c r="F53" i="24"/>
  <c r="H49" i="27"/>
  <c r="F49" i="27"/>
  <c r="D49" i="28" s="1"/>
  <c r="H43" i="27"/>
  <c r="F43" i="27"/>
  <c r="D43" i="28" s="1"/>
  <c r="H13" i="23"/>
  <c r="F13" i="23"/>
  <c r="F37" i="27"/>
  <c r="D37" i="28" s="1"/>
  <c r="H37" i="27"/>
  <c r="F31" i="27"/>
  <c r="D31" i="28" s="1"/>
  <c r="H31" i="27"/>
  <c r="F27" i="23"/>
  <c r="H27" i="23"/>
  <c r="G23" i="26"/>
  <c r="K23" i="26" s="1"/>
  <c r="L23" i="26" s="1"/>
  <c r="J23" i="26"/>
  <c r="D23" i="27"/>
  <c r="D15" i="22"/>
  <c r="G15" i="20"/>
  <c r="K15" i="20" s="1"/>
  <c r="L15" i="20" s="1"/>
  <c r="J15" i="20"/>
  <c r="J13" i="22"/>
  <c r="G13" i="22"/>
  <c r="K13" i="22" s="1"/>
  <c r="L13" i="22" s="1"/>
  <c r="H47" i="28" l="1"/>
  <c r="F47" i="28"/>
  <c r="D47" i="29" s="1"/>
  <c r="H33" i="28"/>
  <c r="F33" i="28"/>
  <c r="D33" i="29" s="1"/>
  <c r="H43" i="28"/>
  <c r="F43" i="28"/>
  <c r="D43" i="29" s="1"/>
  <c r="H17" i="28"/>
  <c r="F17" i="28"/>
  <c r="D17" i="29" s="1"/>
  <c r="F49" i="28"/>
  <c r="D49" i="29" s="1"/>
  <c r="H49" i="28"/>
  <c r="H29" i="28"/>
  <c r="F29" i="28"/>
  <c r="D29" i="29" s="1"/>
  <c r="F21" i="28"/>
  <c r="D21" i="29" s="1"/>
  <c r="H21" i="28"/>
  <c r="H31" i="28"/>
  <c r="F31" i="28"/>
  <c r="D31" i="29" s="1"/>
  <c r="H25" i="28"/>
  <c r="F25" i="28"/>
  <c r="D25" i="29" s="1"/>
  <c r="F37" i="28"/>
  <c r="D37" i="29" s="1"/>
  <c r="H37" i="28"/>
  <c r="H19" i="28"/>
  <c r="F19" i="28"/>
  <c r="D19" i="29" s="1"/>
  <c r="G39" i="26"/>
  <c r="K39" i="26" s="1"/>
  <c r="L39" i="26" s="1"/>
  <c r="J39" i="26"/>
  <c r="D39" i="27"/>
  <c r="G19" i="27"/>
  <c r="K19" i="27" s="1"/>
  <c r="L19" i="27" s="1"/>
  <c r="J19" i="27"/>
  <c r="J47" i="27"/>
  <c r="G47" i="27"/>
  <c r="K47" i="27" s="1"/>
  <c r="L47" i="27" s="1"/>
  <c r="D41" i="27"/>
  <c r="J41" i="26"/>
  <c r="G41" i="26"/>
  <c r="K41" i="26" s="1"/>
  <c r="L41" i="26" s="1"/>
  <c r="G29" i="27"/>
  <c r="K29" i="27" s="1"/>
  <c r="L29" i="27" s="1"/>
  <c r="J29" i="27"/>
  <c r="H57" i="25"/>
  <c r="F57" i="25"/>
  <c r="J21" i="27"/>
  <c r="G21" i="27"/>
  <c r="K21" i="27" s="1"/>
  <c r="L21" i="27" s="1"/>
  <c r="J25" i="27"/>
  <c r="G25" i="27"/>
  <c r="K25" i="27" s="1"/>
  <c r="L25" i="27" s="1"/>
  <c r="J17" i="27"/>
  <c r="G17" i="27"/>
  <c r="K17" i="27" s="1"/>
  <c r="L17" i="27" s="1"/>
  <c r="D51" i="25"/>
  <c r="G51" i="24"/>
  <c r="K51" i="24" s="1"/>
  <c r="L51" i="24" s="1"/>
  <c r="J51" i="24"/>
  <c r="G35" i="26"/>
  <c r="K35" i="26" s="1"/>
  <c r="L35" i="26" s="1"/>
  <c r="D35" i="27"/>
  <c r="J35" i="26"/>
  <c r="J33" i="27"/>
  <c r="G33" i="27"/>
  <c r="K33" i="27" s="1"/>
  <c r="L33" i="27" s="1"/>
  <c r="D55" i="26"/>
  <c r="G55" i="25"/>
  <c r="K55" i="25" s="1"/>
  <c r="L55" i="25" s="1"/>
  <c r="J55" i="25"/>
  <c r="D53" i="25"/>
  <c r="G53" i="24"/>
  <c r="K53" i="24" s="1"/>
  <c r="L53" i="24" s="1"/>
  <c r="J53" i="24"/>
  <c r="G49" i="27"/>
  <c r="K49" i="27" s="1"/>
  <c r="L49" i="27" s="1"/>
  <c r="J49" i="27"/>
  <c r="J43" i="27"/>
  <c r="G43" i="27"/>
  <c r="K43" i="27" s="1"/>
  <c r="L43" i="27" s="1"/>
  <c r="D13" i="24"/>
  <c r="J13" i="23"/>
  <c r="G13" i="23"/>
  <c r="K13" i="23" s="1"/>
  <c r="L13" i="23" s="1"/>
  <c r="G37" i="27"/>
  <c r="K37" i="27" s="1"/>
  <c r="L37" i="27" s="1"/>
  <c r="J37" i="27"/>
  <c r="J31" i="27"/>
  <c r="G31" i="27"/>
  <c r="K31" i="27" s="1"/>
  <c r="L31" i="27" s="1"/>
  <c r="J27" i="23"/>
  <c r="D27" i="24"/>
  <c r="G27" i="23"/>
  <c r="K27" i="23" s="1"/>
  <c r="L27" i="23" s="1"/>
  <c r="H23" i="27"/>
  <c r="F23" i="27"/>
  <c r="D23" i="28" s="1"/>
  <c r="H15" i="22"/>
  <c r="F15" i="22"/>
  <c r="H19" i="29" l="1"/>
  <c r="F19" i="29"/>
  <c r="H25" i="29"/>
  <c r="F25" i="29"/>
  <c r="H29" i="29"/>
  <c r="F29" i="29"/>
  <c r="F33" i="29"/>
  <c r="H33" i="29"/>
  <c r="F17" i="29"/>
  <c r="H17" i="29"/>
  <c r="H49" i="29"/>
  <c r="F49" i="29"/>
  <c r="H37" i="29"/>
  <c r="F37" i="29"/>
  <c r="H43" i="29"/>
  <c r="F43" i="29"/>
  <c r="H47" i="29"/>
  <c r="F47" i="29"/>
  <c r="H31" i="29"/>
  <c r="F31" i="29"/>
  <c r="H21" i="29"/>
  <c r="F21" i="29"/>
  <c r="G25" i="28"/>
  <c r="K25" i="28" s="1"/>
  <c r="L25" i="28" s="1"/>
  <c r="J25" i="28"/>
  <c r="G43" i="28"/>
  <c r="K43" i="28" s="1"/>
  <c r="L43" i="28" s="1"/>
  <c r="J43" i="28"/>
  <c r="G29" i="28"/>
  <c r="K29" i="28" s="1"/>
  <c r="L29" i="28" s="1"/>
  <c r="J29" i="28"/>
  <c r="G49" i="28"/>
  <c r="K49" i="28" s="1"/>
  <c r="L49" i="28" s="1"/>
  <c r="J49" i="28"/>
  <c r="G17" i="28"/>
  <c r="K17" i="28" s="1"/>
  <c r="L17" i="28" s="1"/>
  <c r="J17" i="28"/>
  <c r="D15" i="23"/>
  <c r="F60" i="22"/>
  <c r="G33" i="28"/>
  <c r="K33" i="28" s="1"/>
  <c r="L33" i="28" s="1"/>
  <c r="J33" i="28"/>
  <c r="G47" i="28"/>
  <c r="K47" i="28" s="1"/>
  <c r="L47" i="28" s="1"/>
  <c r="J47" i="28"/>
  <c r="G19" i="28"/>
  <c r="K19" i="28" s="1"/>
  <c r="L19" i="28" s="1"/>
  <c r="J19" i="28"/>
  <c r="G37" i="28"/>
  <c r="K37" i="28" s="1"/>
  <c r="L37" i="28" s="1"/>
  <c r="J37" i="28"/>
  <c r="G31" i="28"/>
  <c r="K31" i="28" s="1"/>
  <c r="L31" i="28" s="1"/>
  <c r="J31" i="28"/>
  <c r="H23" i="28"/>
  <c r="F23" i="28"/>
  <c r="D23" i="29" s="1"/>
  <c r="G21" i="28"/>
  <c r="K21" i="28" s="1"/>
  <c r="L21" i="28" s="1"/>
  <c r="J21" i="28"/>
  <c r="F41" i="27"/>
  <c r="D41" i="28" s="1"/>
  <c r="H41" i="27"/>
  <c r="H39" i="27"/>
  <c r="F39" i="27"/>
  <c r="D39" i="28" s="1"/>
  <c r="D57" i="26"/>
  <c r="G57" i="25"/>
  <c r="K57" i="25" s="1"/>
  <c r="L57" i="25" s="1"/>
  <c r="J57" i="25"/>
  <c r="F35" i="27"/>
  <c r="D35" i="28" s="1"/>
  <c r="H35" i="27"/>
  <c r="H51" i="25"/>
  <c r="F51" i="25"/>
  <c r="H55" i="26"/>
  <c r="F55" i="26"/>
  <c r="F53" i="25"/>
  <c r="H53" i="25"/>
  <c r="H13" i="24"/>
  <c r="F13" i="24"/>
  <c r="H27" i="24"/>
  <c r="F27" i="24"/>
  <c r="J23" i="27"/>
  <c r="G23" i="27"/>
  <c r="K23" i="27" s="1"/>
  <c r="L23" i="27" s="1"/>
  <c r="J15" i="22"/>
  <c r="G15" i="22"/>
  <c r="K15" i="22" s="1"/>
  <c r="L15" i="22" s="1"/>
  <c r="F23" i="29" l="1"/>
  <c r="H23" i="29"/>
  <c r="G17" i="29"/>
  <c r="K17" i="29" s="1"/>
  <c r="L17" i="29" s="1"/>
  <c r="D17" i="30"/>
  <c r="J17" i="29"/>
  <c r="J21" i="29"/>
  <c r="D21" i="30"/>
  <c r="G21" i="29"/>
  <c r="K21" i="29" s="1"/>
  <c r="L21" i="29" s="1"/>
  <c r="D31" i="30"/>
  <c r="J31" i="29"/>
  <c r="G31" i="29"/>
  <c r="K31" i="29" s="1"/>
  <c r="L31" i="29" s="1"/>
  <c r="G29" i="29"/>
  <c r="K29" i="29" s="1"/>
  <c r="L29" i="29" s="1"/>
  <c r="D29" i="30"/>
  <c r="J29" i="29"/>
  <c r="D43" i="30"/>
  <c r="J43" i="29"/>
  <c r="G43" i="29"/>
  <c r="K43" i="29" s="1"/>
  <c r="L43" i="29" s="1"/>
  <c r="D25" i="30"/>
  <c r="G25" i="29"/>
  <c r="K25" i="29" s="1"/>
  <c r="L25" i="29" s="1"/>
  <c r="J25" i="29"/>
  <c r="D49" i="30"/>
  <c r="J49" i="29"/>
  <c r="G49" i="29"/>
  <c r="K49" i="29" s="1"/>
  <c r="L49" i="29" s="1"/>
  <c r="D33" i="30"/>
  <c r="G33" i="29"/>
  <c r="K33" i="29" s="1"/>
  <c r="L33" i="29" s="1"/>
  <c r="J33" i="29"/>
  <c r="G47" i="29"/>
  <c r="K47" i="29" s="1"/>
  <c r="L47" i="29" s="1"/>
  <c r="D47" i="30"/>
  <c r="J47" i="29"/>
  <c r="D37" i="30"/>
  <c r="G37" i="29"/>
  <c r="K37" i="29" s="1"/>
  <c r="L37" i="29" s="1"/>
  <c r="J37" i="29"/>
  <c r="D19" i="30"/>
  <c r="J19" i="29"/>
  <c r="G19" i="29"/>
  <c r="K19" i="29" s="1"/>
  <c r="L19" i="29" s="1"/>
  <c r="G23" i="28"/>
  <c r="K23" i="28" s="1"/>
  <c r="L23" i="28" s="1"/>
  <c r="J23" i="28"/>
  <c r="F15" i="23"/>
  <c r="H15" i="23"/>
  <c r="H39" i="28"/>
  <c r="F39" i="28"/>
  <c r="D39" i="29" s="1"/>
  <c r="H41" i="28"/>
  <c r="F41" i="28"/>
  <c r="D41" i="29" s="1"/>
  <c r="H35" i="28"/>
  <c r="F35" i="28"/>
  <c r="D35" i="29" s="1"/>
  <c r="G35" i="27"/>
  <c r="K35" i="27" s="1"/>
  <c r="L35" i="27" s="1"/>
  <c r="J35" i="27"/>
  <c r="G39" i="27"/>
  <c r="K39" i="27" s="1"/>
  <c r="L39" i="27" s="1"/>
  <c r="J39" i="27"/>
  <c r="D51" i="26"/>
  <c r="G51" i="25"/>
  <c r="K51" i="25" s="1"/>
  <c r="L51" i="25" s="1"/>
  <c r="J51" i="25"/>
  <c r="F57" i="26"/>
  <c r="H57" i="26"/>
  <c r="G41" i="27"/>
  <c r="K41" i="27" s="1"/>
  <c r="L41" i="27" s="1"/>
  <c r="J41" i="27"/>
  <c r="J55" i="26"/>
  <c r="D55" i="27"/>
  <c r="G55" i="26"/>
  <c r="K55" i="26" s="1"/>
  <c r="L55" i="26" s="1"/>
  <c r="G53" i="25"/>
  <c r="K53" i="25" s="1"/>
  <c r="L53" i="25" s="1"/>
  <c r="J53" i="25"/>
  <c r="D53" i="26"/>
  <c r="D13" i="25"/>
  <c r="J13" i="24"/>
  <c r="G13" i="24"/>
  <c r="K13" i="24" s="1"/>
  <c r="L13" i="24" s="1"/>
  <c r="D27" i="25"/>
  <c r="G27" i="24"/>
  <c r="K27" i="24" s="1"/>
  <c r="L27" i="24" s="1"/>
  <c r="J27" i="24"/>
  <c r="F41" i="29" l="1"/>
  <c r="H41" i="29"/>
  <c r="F39" i="29"/>
  <c r="H39" i="29"/>
  <c r="H33" i="30"/>
  <c r="F33" i="30"/>
  <c r="H35" i="29"/>
  <c r="F35" i="29"/>
  <c r="H19" i="30"/>
  <c r="F19" i="30"/>
  <c r="H31" i="30"/>
  <c r="F31" i="30"/>
  <c r="H47" i="30"/>
  <c r="F47" i="30"/>
  <c r="H17" i="30"/>
  <c r="F17" i="30"/>
  <c r="H49" i="30"/>
  <c r="F49" i="30"/>
  <c r="H43" i="30"/>
  <c r="F43" i="30"/>
  <c r="H25" i="30"/>
  <c r="F25" i="30"/>
  <c r="H21" i="30"/>
  <c r="F21" i="30"/>
  <c r="H37" i="30"/>
  <c r="F37" i="30"/>
  <c r="H29" i="30"/>
  <c r="F29" i="30"/>
  <c r="G23" i="29"/>
  <c r="K23" i="29" s="1"/>
  <c r="L23" i="29" s="1"/>
  <c r="D23" i="30"/>
  <c r="J23" i="29"/>
  <c r="G35" i="28"/>
  <c r="K35" i="28" s="1"/>
  <c r="L35" i="28" s="1"/>
  <c r="J35" i="28"/>
  <c r="G41" i="28"/>
  <c r="K41" i="28" s="1"/>
  <c r="L41" i="28" s="1"/>
  <c r="J41" i="28"/>
  <c r="G39" i="28"/>
  <c r="K39" i="28" s="1"/>
  <c r="L39" i="28" s="1"/>
  <c r="J39" i="28"/>
  <c r="J15" i="23"/>
  <c r="G15" i="23"/>
  <c r="K15" i="23" s="1"/>
  <c r="L15" i="23" s="1"/>
  <c r="F60" i="23"/>
  <c r="D15" i="24"/>
  <c r="G57" i="26"/>
  <c r="K57" i="26" s="1"/>
  <c r="L57" i="26" s="1"/>
  <c r="J57" i="26"/>
  <c r="D57" i="27"/>
  <c r="F51" i="26"/>
  <c r="H51" i="26"/>
  <c r="F55" i="27"/>
  <c r="D55" i="28" s="1"/>
  <c r="H55" i="27"/>
  <c r="F53" i="26"/>
  <c r="H53" i="26"/>
  <c r="H13" i="25"/>
  <c r="F13" i="25"/>
  <c r="H27" i="25"/>
  <c r="F27" i="25"/>
  <c r="G25" i="30" l="1"/>
  <c r="K25" i="30" s="1"/>
  <c r="L25" i="30" s="1"/>
  <c r="J25" i="30"/>
  <c r="G35" i="29"/>
  <c r="K35" i="29" s="1"/>
  <c r="L35" i="29" s="1"/>
  <c r="D35" i="30"/>
  <c r="J35" i="29"/>
  <c r="J49" i="30"/>
  <c r="G49" i="30"/>
  <c r="K49" i="30" s="1"/>
  <c r="L49" i="30" s="1"/>
  <c r="J33" i="30"/>
  <c r="G33" i="30"/>
  <c r="K33" i="30" s="1"/>
  <c r="L33" i="30" s="1"/>
  <c r="G29" i="30"/>
  <c r="K29" i="30" s="1"/>
  <c r="L29" i="30" s="1"/>
  <c r="J29" i="30"/>
  <c r="G17" i="30"/>
  <c r="K17" i="30" s="1"/>
  <c r="L17" i="30" s="1"/>
  <c r="J17" i="30"/>
  <c r="D39" i="30"/>
  <c r="J39" i="29"/>
  <c r="G39" i="29"/>
  <c r="K39" i="29" s="1"/>
  <c r="L39" i="29" s="1"/>
  <c r="J37" i="30"/>
  <c r="G37" i="30"/>
  <c r="K37" i="30" s="1"/>
  <c r="L37" i="30" s="1"/>
  <c r="J21" i="30"/>
  <c r="G21" i="30"/>
  <c r="K21" i="30" s="1"/>
  <c r="L21" i="30" s="1"/>
  <c r="G31" i="30"/>
  <c r="K31" i="30" s="1"/>
  <c r="L31" i="30" s="1"/>
  <c r="J31" i="30"/>
  <c r="G19" i="30"/>
  <c r="K19" i="30" s="1"/>
  <c r="L19" i="30" s="1"/>
  <c r="J19" i="30"/>
  <c r="J43" i="30"/>
  <c r="G43" i="30"/>
  <c r="K43" i="30" s="1"/>
  <c r="L43" i="30" s="1"/>
  <c r="H23" i="30"/>
  <c r="F23" i="30"/>
  <c r="G47" i="30"/>
  <c r="K47" i="30" s="1"/>
  <c r="L47" i="30" s="1"/>
  <c r="J47" i="30"/>
  <c r="D41" i="30"/>
  <c r="G41" i="29"/>
  <c r="K41" i="29" s="1"/>
  <c r="L41" i="29" s="1"/>
  <c r="J41" i="29"/>
  <c r="F15" i="24"/>
  <c r="H15" i="24"/>
  <c r="F55" i="28"/>
  <c r="D55" i="29" s="1"/>
  <c r="H55" i="28"/>
  <c r="G51" i="26"/>
  <c r="K51" i="26" s="1"/>
  <c r="L51" i="26" s="1"/>
  <c r="J51" i="26"/>
  <c r="D51" i="27"/>
  <c r="F57" i="27"/>
  <c r="D57" i="28" s="1"/>
  <c r="H57" i="27"/>
  <c r="J55" i="27"/>
  <c r="G55" i="27"/>
  <c r="K55" i="27" s="1"/>
  <c r="L55" i="27" s="1"/>
  <c r="D53" i="27"/>
  <c r="G53" i="26"/>
  <c r="K53" i="26" s="1"/>
  <c r="L53" i="26" s="1"/>
  <c r="J53" i="26"/>
  <c r="D13" i="26"/>
  <c r="G13" i="25"/>
  <c r="K13" i="25" s="1"/>
  <c r="L13" i="25" s="1"/>
  <c r="J13" i="25"/>
  <c r="G27" i="25"/>
  <c r="K27" i="25" s="1"/>
  <c r="L27" i="25" s="1"/>
  <c r="J27" i="25"/>
  <c r="D27" i="26"/>
  <c r="J23" i="30" l="1"/>
  <c r="G23" i="30"/>
  <c r="K23" i="30" s="1"/>
  <c r="L23" i="30" s="1"/>
  <c r="H35" i="30"/>
  <c r="F35" i="30"/>
  <c r="H41" i="30"/>
  <c r="F41" i="30"/>
  <c r="H39" i="30"/>
  <c r="F39" i="30"/>
  <c r="H55" i="29"/>
  <c r="F55" i="29"/>
  <c r="G55" i="28"/>
  <c r="K55" i="28" s="1"/>
  <c r="L55" i="28" s="1"/>
  <c r="J55" i="28"/>
  <c r="H57" i="28"/>
  <c r="F57" i="28"/>
  <c r="D57" i="29" s="1"/>
  <c r="D15" i="25"/>
  <c r="G15" i="24"/>
  <c r="K15" i="24" s="1"/>
  <c r="L15" i="24" s="1"/>
  <c r="J15" i="24"/>
  <c r="F60" i="24"/>
  <c r="F51" i="27"/>
  <c r="D51" i="28" s="1"/>
  <c r="H51" i="27"/>
  <c r="G57" i="27"/>
  <c r="K57" i="27" s="1"/>
  <c r="L57" i="27" s="1"/>
  <c r="J57" i="27"/>
  <c r="F53" i="27"/>
  <c r="D53" i="28" s="1"/>
  <c r="H53" i="27"/>
  <c r="F13" i="26"/>
  <c r="H13" i="26"/>
  <c r="H27" i="26"/>
  <c r="F27" i="26"/>
  <c r="D55" i="30" l="1"/>
  <c r="G55" i="29"/>
  <c r="K55" i="29" s="1"/>
  <c r="L55" i="29" s="1"/>
  <c r="J55" i="29"/>
  <c r="G39" i="30"/>
  <c r="K39" i="30" s="1"/>
  <c r="L39" i="30" s="1"/>
  <c r="J39" i="30"/>
  <c r="J41" i="30"/>
  <c r="G41" i="30"/>
  <c r="K41" i="30" s="1"/>
  <c r="L41" i="30" s="1"/>
  <c r="H57" i="29"/>
  <c r="F57" i="29"/>
  <c r="G35" i="30"/>
  <c r="K35" i="30" s="1"/>
  <c r="L35" i="30" s="1"/>
  <c r="J35" i="30"/>
  <c r="H15" i="25"/>
  <c r="F15" i="25"/>
  <c r="G57" i="28"/>
  <c r="K57" i="28" s="1"/>
  <c r="L57" i="28" s="1"/>
  <c r="J57" i="28"/>
  <c r="H51" i="28"/>
  <c r="F51" i="28"/>
  <c r="D51" i="29" s="1"/>
  <c r="H53" i="28"/>
  <c r="F53" i="28"/>
  <c r="D53" i="29" s="1"/>
  <c r="G51" i="27"/>
  <c r="K51" i="27" s="1"/>
  <c r="L51" i="27" s="1"/>
  <c r="J51" i="27"/>
  <c r="J53" i="27"/>
  <c r="G53" i="27"/>
  <c r="K53" i="27" s="1"/>
  <c r="L53" i="27" s="1"/>
  <c r="G13" i="26"/>
  <c r="K13" i="26" s="1"/>
  <c r="L13" i="26" s="1"/>
  <c r="D13" i="27"/>
  <c r="J13" i="26"/>
  <c r="G27" i="26"/>
  <c r="K27" i="26" s="1"/>
  <c r="L27" i="26" s="1"/>
  <c r="J27" i="26"/>
  <c r="D27" i="27"/>
  <c r="D57" i="30" l="1"/>
  <c r="G57" i="29"/>
  <c r="K57" i="29" s="1"/>
  <c r="L57" i="29" s="1"/>
  <c r="J57" i="29"/>
  <c r="H51" i="29"/>
  <c r="F51" i="29"/>
  <c r="H53" i="29"/>
  <c r="F53" i="29"/>
  <c r="H55" i="30"/>
  <c r="F55" i="30"/>
  <c r="G51" i="28"/>
  <c r="K51" i="28" s="1"/>
  <c r="L51" i="28" s="1"/>
  <c r="J51" i="28"/>
  <c r="D15" i="26"/>
  <c r="G15" i="25"/>
  <c r="K15" i="25" s="1"/>
  <c r="L15" i="25" s="1"/>
  <c r="J15" i="25"/>
  <c r="F60" i="25"/>
  <c r="G53" i="28"/>
  <c r="K53" i="28" s="1"/>
  <c r="L53" i="28" s="1"/>
  <c r="J53" i="28"/>
  <c r="F13" i="27"/>
  <c r="D13" i="28" s="1"/>
  <c r="H13" i="27"/>
  <c r="H27" i="27"/>
  <c r="F27" i="27"/>
  <c r="D27" i="28" s="1"/>
  <c r="J55" i="30" l="1"/>
  <c r="G55" i="30"/>
  <c r="K55" i="30" s="1"/>
  <c r="L55" i="30" s="1"/>
  <c r="G53" i="29"/>
  <c r="K53" i="29" s="1"/>
  <c r="L53" i="29" s="1"/>
  <c r="D53" i="30"/>
  <c r="J53" i="29"/>
  <c r="D51" i="30"/>
  <c r="J51" i="29"/>
  <c r="G51" i="29"/>
  <c r="K51" i="29" s="1"/>
  <c r="L51" i="29" s="1"/>
  <c r="H57" i="30"/>
  <c r="F57" i="30"/>
  <c r="H15" i="26"/>
  <c r="F15" i="26"/>
  <c r="H13" i="28"/>
  <c r="F13" i="28"/>
  <c r="D13" i="29" s="1"/>
  <c r="H27" i="28"/>
  <c r="F27" i="28"/>
  <c r="D27" i="29" s="1"/>
  <c r="G13" i="27"/>
  <c r="K13" i="27" s="1"/>
  <c r="L13" i="27" s="1"/>
  <c r="J13" i="27"/>
  <c r="J27" i="27"/>
  <c r="G27" i="27"/>
  <c r="K27" i="27" s="1"/>
  <c r="L27" i="27" s="1"/>
  <c r="H13" i="29" l="1"/>
  <c r="F13" i="29"/>
  <c r="J57" i="30"/>
  <c r="G57" i="30"/>
  <c r="K57" i="30" s="1"/>
  <c r="L57" i="30" s="1"/>
  <c r="H51" i="30"/>
  <c r="F51" i="30"/>
  <c r="F27" i="29"/>
  <c r="H27" i="29"/>
  <c r="H53" i="30"/>
  <c r="F53" i="30"/>
  <c r="G27" i="28"/>
  <c r="K27" i="28" s="1"/>
  <c r="L27" i="28" s="1"/>
  <c r="J27" i="28"/>
  <c r="D15" i="27"/>
  <c r="G15" i="26"/>
  <c r="K15" i="26" s="1"/>
  <c r="L15" i="26" s="1"/>
  <c r="J15" i="26"/>
  <c r="F60" i="26"/>
  <c r="G13" i="28"/>
  <c r="K13" i="28" s="1"/>
  <c r="L13" i="28" s="1"/>
  <c r="J13" i="28"/>
  <c r="J51" i="30" l="1"/>
  <c r="G51" i="30"/>
  <c r="K51" i="30" s="1"/>
  <c r="L51" i="30" s="1"/>
  <c r="G53" i="30"/>
  <c r="K53" i="30" s="1"/>
  <c r="L53" i="30" s="1"/>
  <c r="J53" i="30"/>
  <c r="D27" i="30"/>
  <c r="J27" i="29"/>
  <c r="G27" i="29"/>
  <c r="K27" i="29" s="1"/>
  <c r="L27" i="29" s="1"/>
  <c r="D13" i="30"/>
  <c r="F13" i="30" s="1"/>
  <c r="J13" i="30" s="1"/>
  <c r="J13" i="29"/>
  <c r="G13" i="29"/>
  <c r="K13" i="29" s="1"/>
  <c r="L13" i="29" s="1"/>
  <c r="H15" i="27"/>
  <c r="F15" i="27"/>
  <c r="G13" i="30" l="1"/>
  <c r="K13" i="30" s="1"/>
  <c r="L13" i="30" s="1"/>
  <c r="H27" i="30"/>
  <c r="F27" i="30"/>
  <c r="D15" i="28"/>
  <c r="G15" i="27"/>
  <c r="K15" i="27" s="1"/>
  <c r="L15" i="27" s="1"/>
  <c r="J15" i="27"/>
  <c r="F60" i="27"/>
  <c r="G27" i="30" l="1"/>
  <c r="K27" i="30" s="1"/>
  <c r="L27" i="30" s="1"/>
  <c r="J27" i="30"/>
  <c r="H15" i="28"/>
  <c r="F15" i="28"/>
  <c r="D15" i="29" s="1"/>
  <c r="H15" i="29" l="1"/>
  <c r="F15" i="29"/>
  <c r="G15" i="28"/>
  <c r="K15" i="28" s="1"/>
  <c r="L15" i="28" s="1"/>
  <c r="J15" i="28"/>
  <c r="F60" i="28"/>
  <c r="D15" i="30" l="1"/>
  <c r="J15" i="29"/>
  <c r="G15" i="29"/>
  <c r="K15" i="29" s="1"/>
  <c r="L15" i="29" s="1"/>
  <c r="F60" i="29"/>
  <c r="F15" i="30" l="1"/>
  <c r="H15" i="30"/>
  <c r="J15" i="30" l="1"/>
  <c r="G15" i="30"/>
  <c r="K15" i="30" s="1"/>
  <c r="L15" i="30" s="1"/>
  <c r="F60" i="30"/>
</calcChain>
</file>

<file path=xl/sharedStrings.xml><?xml version="1.0" encoding="utf-8"?>
<sst xmlns="http://schemas.openxmlformats.org/spreadsheetml/2006/main" count="1268" uniqueCount="101">
  <si>
    <t>DI KABUPATEN KARANGANYAR</t>
  </si>
  <si>
    <t>SKPD</t>
  </si>
  <si>
    <t>:  KECAMATAN KERJO</t>
  </si>
  <si>
    <t>SUMBER DANA</t>
  </si>
  <si>
    <t>:  APBD KAB. KARANGANYAR</t>
  </si>
  <si>
    <t>TAHUN ANGGARAN</t>
  </si>
  <si>
    <t>TUTUP BULAN</t>
  </si>
  <si>
    <t>FORM POK - 3</t>
  </si>
  <si>
    <t>NO</t>
  </si>
  <si>
    <t>DANA (Rp)</t>
  </si>
  <si>
    <t>SP2D</t>
  </si>
  <si>
    <t>SPJ</t>
  </si>
  <si>
    <t>FISIK %</t>
  </si>
  <si>
    <t>KET.</t>
  </si>
  <si>
    <t>a. DASK</t>
  </si>
  <si>
    <t>s/d Bulan Lalu (Rp)</t>
  </si>
  <si>
    <t>Bulan Ini (Rp)</t>
  </si>
  <si>
    <t>s/d Bulan Ini (Rp)</t>
  </si>
  <si>
    <t>%</t>
  </si>
  <si>
    <t>b. KONTRAK</t>
  </si>
  <si>
    <t>-</t>
  </si>
  <si>
    <t>Penyusunan Dokumen Perencanaan Perangkat daerah</t>
  </si>
  <si>
    <t>Penyediaan Komponen Instalasi Listrik/Penerangan Bangunan Kantor</t>
  </si>
  <si>
    <t>penyediaan peralatan dan perlengkapan kantor (atk)</t>
  </si>
  <si>
    <t>Penyediaan bahan logistik kantor</t>
  </si>
  <si>
    <t>Penyediaan Barang Cetakan dan Penggandaan</t>
  </si>
  <si>
    <t>Penyelenggaraan rapat koordinasi dan konsultasi SKPD</t>
  </si>
  <si>
    <t>Penyediaan jasa surat menyurat</t>
  </si>
  <si>
    <t>Penyediaan jasa komunikasi sumber daya air listrik</t>
  </si>
  <si>
    <t>Penyediaan Jasa Pelayanan Umum Kantor</t>
  </si>
  <si>
    <t>Fasilitasi Percepatan Pencapaian Standar Pelayanan Minimal di Wilayah Kecamatan</t>
  </si>
  <si>
    <t>Sinergitas dengan Kepolisian Negara Republik Indonesia, Tentara Nasional Indonesia dan Instansi Vertikal di Wilayah Kecamatan</t>
  </si>
  <si>
    <t>Pembinaan Kerukunan Antarsuku dan intrasuku, Umat Beragama, Ras, dan Golongan Lainnya Guna Mewujudkan Stabilitas Keamanan Lokal, Regional, dan Nasional</t>
  </si>
  <si>
    <t>Pelaksanaan Tugas Forum Koordinasi Pimpinan di Kecamatan</t>
  </si>
  <si>
    <t>Fasilitasi Administrasi Tata Pemerintahan Desa</t>
  </si>
  <si>
    <t>Fasilitasi Pelaksanaan Tugas Kepala Desa dan Perangkat Desa</t>
  </si>
  <si>
    <t xml:space="preserve"> </t>
  </si>
  <si>
    <t>SELAKU PENGGUNA ANGGARAN</t>
  </si>
  <si>
    <t>:  Januari</t>
  </si>
  <si>
    <t xml:space="preserve">CAMAT KERJO </t>
  </si>
  <si>
    <t>Evaluasi Kinerja Perangkat Daerah</t>
  </si>
  <si>
    <t>Penatausahaan Arsip Dinamis Pada SKPD</t>
  </si>
  <si>
    <t>Pemeliharaan Peralatan dan Mesin Lainnya</t>
  </si>
  <si>
    <t>Penyediaan Gaji dan Tunjangan ASN</t>
  </si>
  <si>
    <t>SUWARDOYO, SH</t>
  </si>
  <si>
    <t>NIP. 196905261988031001</t>
  </si>
  <si>
    <t>KODE REKENING / NAMA KEGIATAN</t>
  </si>
  <si>
    <t>7.01.01.2.01.0001</t>
  </si>
  <si>
    <t>7.01.01.2.01.0007</t>
  </si>
  <si>
    <t>7.01.01.2.06.0001</t>
  </si>
  <si>
    <t>7.01.01.2.06.0002</t>
  </si>
  <si>
    <t>7.01.01.2.06.0004</t>
  </si>
  <si>
    <t>7.01.01.2.06.0005</t>
  </si>
  <si>
    <t>7.01.01.2.06.0009</t>
  </si>
  <si>
    <t>7.01.01.2.06.0010</t>
  </si>
  <si>
    <t>7.01.01.2.08.0001</t>
  </si>
  <si>
    <t>7.01.01.2.08.0002</t>
  </si>
  <si>
    <t>7.01.01.2.08.0004</t>
  </si>
  <si>
    <t>7.01.01.2.09.0002</t>
  </si>
  <si>
    <t>Penyediaan Jasa Pemeliharaan, Biaya Pemeliharaan, Pajak, dan Perizinan Kendaraan Dinas Operasional atau Lapangan</t>
  </si>
  <si>
    <t>7.01.01.2.09.0006</t>
  </si>
  <si>
    <t>7.01.02.2.02.0002</t>
  </si>
  <si>
    <t>7.01.03.2.01.0001</t>
  </si>
  <si>
    <t>7.01.03.2.03.0001</t>
  </si>
  <si>
    <t>Penyelenggaraan Lembaga Kemasyarakatan</t>
  </si>
  <si>
    <t>7.01.04.2.01.0001</t>
  </si>
  <si>
    <t>7.01.05.2.01.0004</t>
  </si>
  <si>
    <t>7.01.05.2.01.0008</t>
  </si>
  <si>
    <t>7.01.06.2.01.0002</t>
  </si>
  <si>
    <t>7.01.06.2.01.0005</t>
  </si>
  <si>
    <t>7.01.01.2.02.0001</t>
  </si>
  <si>
    <t>Peningkatan Partisipasi Masyarakat dalam Forum Musyawarah Perencanaan Pembangunan di Desa</t>
  </si>
  <si>
    <t>REALISASI PENGGUNAAN DANA PEKERJAAN / KEGIATAN TAHUN ANGGARAN 2025</t>
  </si>
  <si>
    <t>:  2025</t>
  </si>
  <si>
    <t>Kerjo, 30 Januari 2025</t>
  </si>
  <si>
    <t>:  Februari</t>
  </si>
  <si>
    <t>Kerjo, 28 Februari 2025</t>
  </si>
  <si>
    <t>7.01.01.2.01.0002</t>
  </si>
  <si>
    <t>Koordinasi dan Penyusunan RKA-SKPD</t>
  </si>
  <si>
    <t>:  Maret</t>
  </si>
  <si>
    <t>Kerjo, 31 Maret 2025</t>
  </si>
  <si>
    <t>:  April</t>
  </si>
  <si>
    <t>Kerjo, 30 April 2025</t>
  </si>
  <si>
    <t>:  Mei</t>
  </si>
  <si>
    <t>Kerjo, 20 Mei 2025</t>
  </si>
  <si>
    <t>:  Juni</t>
  </si>
  <si>
    <t>Kerjo, 20 Juni 2025</t>
  </si>
  <si>
    <t>:  Juli</t>
  </si>
  <si>
    <t>Kerjo, 27 Juli 2025</t>
  </si>
  <si>
    <t>:  Agustus</t>
  </si>
  <si>
    <t>Kerjo, 27 Agustus 2025</t>
  </si>
  <si>
    <t>:  September</t>
  </si>
  <si>
    <t>Kerjo, 25 September 2025</t>
  </si>
  <si>
    <t>Jumlah SPJ (LS+UP/GU/TU)</t>
  </si>
  <si>
    <t>Bulan ini</t>
  </si>
  <si>
    <t>:  Oktober</t>
  </si>
  <si>
    <t>Kerjo, 23 Oktober 2025</t>
  </si>
  <si>
    <t>Kerjo, 27 November 2025</t>
  </si>
  <si>
    <t>:  November</t>
  </si>
  <si>
    <t>:  Desember</t>
  </si>
  <si>
    <t>Kerjo,17 Desember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</si>
</sst>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DotDot">
        <color indexed="64"/>
      </top>
      <bottom/>
      <diagonal/>
    </border>
    <border>
      <left style="thin">
        <color indexed="64"/>
      </left>
      <right style="thin">
        <color indexed="64"/>
      </right>
      <top style="dashDotDot">
        <color indexed="64"/>
      </top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dashDotDot">
        <color indexed="64"/>
      </top>
      <bottom/>
      <diagonal/>
    </border>
    <border>
      <left style="thin">
        <color indexed="64"/>
      </left>
      <right/>
      <top/>
      <bottom style="dashDotDot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3" xfId="0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37" fontId="5" fillId="0" borderId="0" xfId="0" applyNumberFormat="1" applyFont="1"/>
    <xf numFmtId="0" fontId="2" fillId="0" borderId="24" xfId="0" applyFont="1" applyBorder="1"/>
    <xf numFmtId="37" fontId="2" fillId="0" borderId="25" xfId="0" applyNumberFormat="1" applyFont="1" applyBorder="1"/>
    <xf numFmtId="0" fontId="2" fillId="0" borderId="25" xfId="0" applyFont="1" applyBorder="1"/>
    <xf numFmtId="164" fontId="2" fillId="0" borderId="25" xfId="0" applyNumberFormat="1" applyFont="1" applyBorder="1"/>
    <xf numFmtId="0" fontId="2" fillId="0" borderId="26" xfId="0" applyFont="1" applyBorder="1"/>
    <xf numFmtId="0" fontId="0" fillId="0" borderId="27" xfId="0" applyBorder="1"/>
    <xf numFmtId="0" fontId="0" fillId="0" borderId="24" xfId="0" applyBorder="1"/>
    <xf numFmtId="0" fontId="0" fillId="0" borderId="25" xfId="0" applyBorder="1"/>
    <xf numFmtId="37" fontId="0" fillId="0" borderId="0" xfId="0" applyNumberFormat="1"/>
    <xf numFmtId="164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/>
    </xf>
    <xf numFmtId="37" fontId="2" fillId="0" borderId="0" xfId="0" applyNumberFormat="1" applyFont="1"/>
    <xf numFmtId="0" fontId="2" fillId="3" borderId="16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3" borderId="20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37" fontId="0" fillId="3" borderId="0" xfId="0" applyNumberFormat="1" applyFill="1"/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7" fontId="2" fillId="2" borderId="16" xfId="0" applyNumberFormat="1" applyFont="1" applyFill="1" applyBorder="1" applyAlignment="1">
      <alignment horizontal="right" vertical="center" wrapText="1"/>
    </xf>
    <xf numFmtId="37" fontId="2" fillId="2" borderId="20" xfId="0" applyNumberFormat="1" applyFont="1" applyFill="1" applyBorder="1" applyAlignment="1">
      <alignment horizontal="right" vertical="center" wrapText="1"/>
    </xf>
    <xf numFmtId="37" fontId="2" fillId="0" borderId="17" xfId="0" quotePrefix="1" applyNumberFormat="1" applyFont="1" applyBorder="1" applyAlignment="1">
      <alignment vertical="center" wrapText="1"/>
    </xf>
    <xf numFmtId="37" fontId="2" fillId="0" borderId="21" xfId="0" applyNumberFormat="1" applyFont="1" applyBorder="1" applyAlignment="1">
      <alignment vertical="center" wrapText="1"/>
    </xf>
    <xf numFmtId="37" fontId="2" fillId="0" borderId="17" xfId="0" applyNumberFormat="1" applyFont="1" applyBorder="1" applyAlignment="1">
      <alignment vertical="center" wrapText="1"/>
    </xf>
    <xf numFmtId="37" fontId="2" fillId="0" borderId="17" xfId="0" applyNumberFormat="1" applyFont="1" applyBorder="1" applyAlignment="1">
      <alignment horizontal="right" vertical="center" wrapText="1"/>
    </xf>
    <xf numFmtId="37" fontId="2" fillId="0" borderId="21" xfId="0" applyNumberFormat="1" applyFont="1" applyBorder="1" applyAlignment="1">
      <alignment horizontal="right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vertical="center" wrapText="1"/>
    </xf>
    <xf numFmtId="37" fontId="2" fillId="2" borderId="16" xfId="0" applyNumberFormat="1" applyFont="1" applyFill="1" applyBorder="1" applyAlignment="1">
      <alignment vertical="center" wrapText="1"/>
    </xf>
    <xf numFmtId="37" fontId="2" fillId="2" borderId="20" xfId="0" applyNumberFormat="1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8" xfId="0" quotePrefix="1" applyFont="1" applyBorder="1" applyAlignment="1">
      <alignment horizontal="center" vertical="center" wrapText="1"/>
    </xf>
    <xf numFmtId="37" fontId="2" fillId="0" borderId="17" xfId="0" applyNumberFormat="1" applyFont="1" applyBorder="1" applyAlignment="1">
      <alignment horizontal="right" vertical="center" wrapText="1" indent="1"/>
    </xf>
    <xf numFmtId="37" fontId="2" fillId="0" borderId="21" xfId="0" applyNumberFormat="1" applyFont="1" applyBorder="1" applyAlignment="1">
      <alignment horizontal="right" vertical="center" wrapText="1" indent="1"/>
    </xf>
    <xf numFmtId="37" fontId="2" fillId="2" borderId="11" xfId="0" applyNumberFormat="1" applyFont="1" applyFill="1" applyBorder="1" applyAlignment="1">
      <alignment vertical="center" wrapText="1"/>
    </xf>
    <xf numFmtId="37" fontId="2" fillId="2" borderId="14" xfId="0" applyNumberFormat="1" applyFont="1" applyFill="1" applyBorder="1" applyAlignment="1">
      <alignment vertical="center" wrapText="1"/>
    </xf>
    <xf numFmtId="37" fontId="2" fillId="2" borderId="11" xfId="0" applyNumberFormat="1" applyFont="1" applyFill="1" applyBorder="1" applyAlignment="1">
      <alignment horizontal="right" vertical="center" wrapText="1"/>
    </xf>
    <xf numFmtId="0" fontId="2" fillId="0" borderId="9" xfId="0" quotePrefix="1" applyFont="1" applyBorder="1" applyAlignment="1">
      <alignment horizontal="center" vertical="center" wrapText="1"/>
    </xf>
    <xf numFmtId="0" fontId="2" fillId="0" borderId="23" xfId="0" quotePrefix="1" applyFont="1" applyBorder="1" applyAlignment="1">
      <alignment horizontal="center" vertical="center" wrapText="1"/>
    </xf>
    <xf numFmtId="37" fontId="2" fillId="2" borderId="28" xfId="0" applyNumberFormat="1" applyFont="1" applyFill="1" applyBorder="1" applyAlignment="1">
      <alignment vertical="center" wrapText="1"/>
    </xf>
    <xf numFmtId="37" fontId="2" fillId="2" borderId="29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1" fontId="2" fillId="0" borderId="17" xfId="0" applyNumberFormat="1" applyFont="1" applyBorder="1" applyAlignment="1">
      <alignment horizontal="right" vertical="center" wrapText="1"/>
    </xf>
    <xf numFmtId="1" fontId="2" fillId="0" borderId="21" xfId="0" applyNumberFormat="1" applyFont="1" applyBorder="1" applyAlignment="1">
      <alignment horizontal="right" vertical="center" wrapText="1"/>
    </xf>
    <xf numFmtId="37" fontId="2" fillId="3" borderId="17" xfId="0" applyNumberFormat="1" applyFont="1" applyFill="1" applyBorder="1" applyAlignment="1">
      <alignment horizontal="right" vertical="center" wrapText="1"/>
    </xf>
    <xf numFmtId="37" fontId="2" fillId="3" borderId="21" xfId="0" applyNumberFormat="1" applyFont="1" applyFill="1" applyBorder="1" applyAlignment="1">
      <alignment horizontal="right" vertical="center" wrapText="1"/>
    </xf>
    <xf numFmtId="37" fontId="2" fillId="3" borderId="17" xfId="0" applyNumberFormat="1" applyFont="1" applyFill="1" applyBorder="1" applyAlignment="1">
      <alignment vertical="center" wrapText="1"/>
    </xf>
    <xf numFmtId="37" fontId="2" fillId="3" borderId="21" xfId="0" applyNumberFormat="1" applyFont="1" applyFill="1" applyBorder="1" applyAlignment="1">
      <alignment vertical="center" wrapText="1"/>
    </xf>
    <xf numFmtId="37" fontId="2" fillId="3" borderId="17" xfId="0" applyNumberFormat="1" applyFont="1" applyFill="1" applyBorder="1" applyAlignment="1">
      <alignment horizontal="right" vertical="center" wrapText="1" indent="1"/>
    </xf>
    <xf numFmtId="37" fontId="2" fillId="3" borderId="21" xfId="0" applyNumberFormat="1" applyFont="1" applyFill="1" applyBorder="1" applyAlignment="1">
      <alignment horizontal="right" vertical="center" wrapText="1" indent="1"/>
    </xf>
  </cellXfs>
  <cellStyles count="1">
    <cellStyle name="Normal" xfId="0" builtinId="0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68"/>
  <sheetViews>
    <sheetView view="pageBreakPreview" topLeftCell="A35" zoomScale="80" zoomScaleNormal="70" zoomScaleSheetLayoutView="80" workbookViewId="0">
      <selection activeCell="A33" sqref="A33:G52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7.26953125" customWidth="1"/>
    <col min="5" max="5" width="19.1796875" customWidth="1"/>
    <col min="6" max="6" width="16.453125" customWidth="1"/>
    <col min="7" max="7" width="14.1796875" style="32" customWidth="1"/>
    <col min="8" max="8" width="16.1796875" customWidth="1"/>
    <col min="9" max="9" width="16" customWidth="1"/>
    <col min="10" max="10" width="16.45312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38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15.5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56188500</v>
      </c>
      <c r="D13" s="62">
        <v>0</v>
      </c>
      <c r="E13" s="64">
        <v>4340000</v>
      </c>
      <c r="F13" s="65">
        <f>D13+E13</f>
        <v>4340000</v>
      </c>
      <c r="G13" s="67">
        <f>F13/C13*100</f>
        <v>7.7240004627281378</v>
      </c>
      <c r="H13" s="65">
        <f>D13</f>
        <v>0</v>
      </c>
      <c r="I13" s="65">
        <f>E13</f>
        <v>4340000</v>
      </c>
      <c r="J13" s="65">
        <f>F13</f>
        <v>4340000</v>
      </c>
      <c r="K13" s="67">
        <f>G13</f>
        <v>7.7240004627281378</v>
      </c>
      <c r="L13" s="67">
        <f>K13</f>
        <v>7.7240004627281378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66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1121750</v>
      </c>
      <c r="D15" s="62">
        <v>0</v>
      </c>
      <c r="E15" s="64">
        <v>0</v>
      </c>
      <c r="F15" s="65">
        <f>D15+E15</f>
        <v>0</v>
      </c>
      <c r="G15" s="67">
        <f>F15/C15*100</f>
        <v>0</v>
      </c>
      <c r="H15" s="65">
        <f>D15</f>
        <v>0</v>
      </c>
      <c r="I15" s="65">
        <f>E15</f>
        <v>0</v>
      </c>
      <c r="J15" s="65">
        <f>F15</f>
        <v>0</v>
      </c>
      <c r="K15" s="67">
        <f>G15</f>
        <v>0</v>
      </c>
      <c r="L15" s="67">
        <f>K15</f>
        <v>0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66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v>0</v>
      </c>
      <c r="E17" s="64">
        <v>0</v>
      </c>
      <c r="F17" s="65">
        <f t="shared" ref="F17" si="0">D17+E17</f>
        <v>0</v>
      </c>
      <c r="G17" s="67">
        <f t="shared" ref="G17" si="1">F17/C17*100</f>
        <v>0</v>
      </c>
      <c r="H17" s="65">
        <f t="shared" ref="H17:K17" si="2">D17</f>
        <v>0</v>
      </c>
      <c r="I17" s="65">
        <f t="shared" si="2"/>
        <v>0</v>
      </c>
      <c r="J17" s="65">
        <f t="shared" si="2"/>
        <v>0</v>
      </c>
      <c r="K17" s="67">
        <f t="shared" si="2"/>
        <v>0</v>
      </c>
      <c r="L17" s="67">
        <f t="shared" ref="L17" si="3">K17</f>
        <v>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66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1803719500</v>
      </c>
      <c r="D19" s="62">
        <v>0</v>
      </c>
      <c r="E19" s="74">
        <v>105050229</v>
      </c>
      <c r="F19" s="65">
        <f t="shared" ref="F19" si="4">D19+E19</f>
        <v>105050229</v>
      </c>
      <c r="G19" s="67">
        <f t="shared" ref="G19" si="5">F19/C19*100</f>
        <v>5.8240890005347286</v>
      </c>
      <c r="H19" s="65">
        <f t="shared" ref="H19:K19" si="6">D19</f>
        <v>0</v>
      </c>
      <c r="I19" s="65">
        <f t="shared" si="6"/>
        <v>105050229</v>
      </c>
      <c r="J19" s="65">
        <f t="shared" si="6"/>
        <v>105050229</v>
      </c>
      <c r="K19" s="67">
        <f t="shared" si="6"/>
        <v>5.8240890005347286</v>
      </c>
      <c r="L19" s="67">
        <f t="shared" ref="L19" si="7">K19</f>
        <v>5.8240890005347286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66"/>
      <c r="G20" s="68"/>
      <c r="H20" s="66"/>
      <c r="I20" s="66"/>
      <c r="J20" s="66"/>
      <c r="K20" s="68"/>
      <c r="L20" s="68"/>
      <c r="M20" s="72"/>
    </row>
    <row r="21" spans="1:14" s="5" customFormat="1" ht="20.25" customHeight="1" x14ac:dyDescent="0.35">
      <c r="A21" s="34">
        <v>5</v>
      </c>
      <c r="B21" s="36" t="s">
        <v>49</v>
      </c>
      <c r="C21" s="69">
        <v>2322000</v>
      </c>
      <c r="D21" s="62">
        <v>0</v>
      </c>
      <c r="E21" s="64">
        <v>0</v>
      </c>
      <c r="F21" s="65">
        <f t="shared" ref="F21" si="8">D21+E21</f>
        <v>0</v>
      </c>
      <c r="G21" s="67">
        <f t="shared" ref="G21" si="9">F21/C21*100</f>
        <v>0</v>
      </c>
      <c r="H21" s="65">
        <f t="shared" ref="H21:K21" si="10">D21</f>
        <v>0</v>
      </c>
      <c r="I21" s="65">
        <f t="shared" si="10"/>
        <v>0</v>
      </c>
      <c r="J21" s="65">
        <f t="shared" si="10"/>
        <v>0</v>
      </c>
      <c r="K21" s="67">
        <f t="shared" si="10"/>
        <v>0</v>
      </c>
      <c r="L21" s="67">
        <f t="shared" ref="L21" si="11">K21</f>
        <v>0</v>
      </c>
      <c r="M21" s="73" t="s">
        <v>20</v>
      </c>
    </row>
    <row r="22" spans="1:14" s="5" customFormat="1" ht="20.25" customHeight="1" x14ac:dyDescent="0.35">
      <c r="A22" s="34"/>
      <c r="B22" s="39" t="s">
        <v>22</v>
      </c>
      <c r="C22" s="70"/>
      <c r="D22" s="63"/>
      <c r="E22" s="63"/>
      <c r="F22" s="66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21009680</v>
      </c>
      <c r="D23" s="62">
        <v>0</v>
      </c>
      <c r="E23" s="64">
        <v>0</v>
      </c>
      <c r="F23" s="65">
        <f t="shared" ref="F23" si="12">D23+E23</f>
        <v>0</v>
      </c>
      <c r="G23" s="67">
        <f t="shared" ref="G23:G55" si="13">F23/C23*100</f>
        <v>0</v>
      </c>
      <c r="H23" s="65">
        <f t="shared" ref="H23:K23" si="14">D23</f>
        <v>0</v>
      </c>
      <c r="I23" s="65">
        <f t="shared" si="14"/>
        <v>0</v>
      </c>
      <c r="J23" s="65">
        <f t="shared" si="14"/>
        <v>0</v>
      </c>
      <c r="K23" s="67">
        <f t="shared" si="14"/>
        <v>0</v>
      </c>
      <c r="L23" s="67">
        <f t="shared" ref="L23" si="15">K23</f>
        <v>0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66"/>
      <c r="G24" s="68"/>
      <c r="H24" s="66"/>
      <c r="I24" s="66"/>
      <c r="J24" s="66"/>
      <c r="K24" s="68"/>
      <c r="L24" s="68"/>
      <c r="M24" s="72"/>
    </row>
    <row r="25" spans="1:14" s="5" customFormat="1" ht="20.25" customHeight="1" x14ac:dyDescent="0.3">
      <c r="A25" s="16">
        <v>7</v>
      </c>
      <c r="B25" s="36" t="s">
        <v>51</v>
      </c>
      <c r="C25" s="69">
        <v>17378000</v>
      </c>
      <c r="D25" s="62">
        <v>0</v>
      </c>
      <c r="E25" s="64">
        <v>0</v>
      </c>
      <c r="F25" s="65">
        <f t="shared" ref="F25" si="16">D25+E25</f>
        <v>0</v>
      </c>
      <c r="G25" s="67">
        <f t="shared" ref="G25" si="17">F25/C25*100</f>
        <v>0</v>
      </c>
      <c r="H25" s="65">
        <f t="shared" ref="H25:K25" si="18">D25</f>
        <v>0</v>
      </c>
      <c r="I25" s="65">
        <f t="shared" si="18"/>
        <v>0</v>
      </c>
      <c r="J25" s="65">
        <f t="shared" si="18"/>
        <v>0</v>
      </c>
      <c r="K25" s="67">
        <f t="shared" si="18"/>
        <v>0</v>
      </c>
      <c r="L25" s="67">
        <f t="shared" ref="L25" si="19">K25</f>
        <v>0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66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5950000</v>
      </c>
      <c r="D27" s="62">
        <v>0</v>
      </c>
      <c r="E27" s="64">
        <v>0</v>
      </c>
      <c r="F27" s="65">
        <f t="shared" ref="F27" si="20">D27+E27</f>
        <v>0</v>
      </c>
      <c r="G27" s="67">
        <f t="shared" ref="G27" si="21">F27/C27*100</f>
        <v>0</v>
      </c>
      <c r="H27" s="65">
        <f t="shared" ref="H27:K27" si="22">D27</f>
        <v>0</v>
      </c>
      <c r="I27" s="65">
        <f t="shared" si="22"/>
        <v>0</v>
      </c>
      <c r="J27" s="65">
        <f t="shared" si="22"/>
        <v>0</v>
      </c>
      <c r="K27" s="67">
        <f t="shared" si="22"/>
        <v>0</v>
      </c>
      <c r="L27" s="67">
        <f t="shared" ref="L27" si="23">K27</f>
        <v>0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66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15800000</v>
      </c>
      <c r="D29" s="62">
        <v>0</v>
      </c>
      <c r="E29" s="64">
        <v>0</v>
      </c>
      <c r="F29" s="65">
        <f t="shared" ref="F29" si="24">D29+E29</f>
        <v>0</v>
      </c>
      <c r="G29" s="67">
        <f t="shared" si="13"/>
        <v>0</v>
      </c>
      <c r="H29" s="65">
        <f t="shared" ref="H29:K29" si="25">D29</f>
        <v>0</v>
      </c>
      <c r="I29" s="65">
        <f t="shared" si="25"/>
        <v>0</v>
      </c>
      <c r="J29" s="65">
        <f t="shared" si="25"/>
        <v>0</v>
      </c>
      <c r="K29" s="67">
        <f t="shared" si="25"/>
        <v>0</v>
      </c>
      <c r="L29" s="67">
        <f t="shared" ref="L29" si="26">K29</f>
        <v>0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66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3712500</v>
      </c>
      <c r="D31" s="62">
        <v>0</v>
      </c>
      <c r="E31" s="64">
        <v>0</v>
      </c>
      <c r="F31" s="65">
        <f t="shared" ref="F31" si="27">D31+E31</f>
        <v>0</v>
      </c>
      <c r="G31" s="67">
        <f t="shared" ref="G31" si="28">F31/C31*100</f>
        <v>0</v>
      </c>
      <c r="H31" s="65">
        <f t="shared" ref="H31:K31" si="29">D31</f>
        <v>0</v>
      </c>
      <c r="I31" s="65">
        <f t="shared" si="29"/>
        <v>0</v>
      </c>
      <c r="J31" s="65">
        <f t="shared" si="29"/>
        <v>0</v>
      </c>
      <c r="K31" s="67">
        <f t="shared" si="29"/>
        <v>0</v>
      </c>
      <c r="L31" s="67">
        <f t="shared" ref="L31" si="30">K31</f>
        <v>0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66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51180000</v>
      </c>
      <c r="D33" s="62">
        <v>0</v>
      </c>
      <c r="E33" s="64">
        <v>0</v>
      </c>
      <c r="F33" s="65">
        <f t="shared" ref="F33" si="31">D33+E33</f>
        <v>0</v>
      </c>
      <c r="G33" s="67">
        <f t="shared" ref="G33" si="32">F33/C33*100</f>
        <v>0</v>
      </c>
      <c r="H33" s="65">
        <f t="shared" ref="H33:K33" si="33">D33</f>
        <v>0</v>
      </c>
      <c r="I33" s="65">
        <f t="shared" si="33"/>
        <v>0</v>
      </c>
      <c r="J33" s="65">
        <f t="shared" si="33"/>
        <v>0</v>
      </c>
      <c r="K33" s="67">
        <f t="shared" si="33"/>
        <v>0</v>
      </c>
      <c r="L33" s="67">
        <f t="shared" ref="L33" si="34">K33</f>
        <v>0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66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v>0</v>
      </c>
      <c r="E35" s="64">
        <v>0</v>
      </c>
      <c r="F35" s="65">
        <f t="shared" ref="F35" si="35">D35+E35</f>
        <v>0</v>
      </c>
      <c r="G35" s="67">
        <f t="shared" si="13"/>
        <v>0</v>
      </c>
      <c r="H35" s="65">
        <f t="shared" ref="H35:K35" si="36">D35</f>
        <v>0</v>
      </c>
      <c r="I35" s="65">
        <f t="shared" si="36"/>
        <v>0</v>
      </c>
      <c r="J35" s="65">
        <f t="shared" si="36"/>
        <v>0</v>
      </c>
      <c r="K35" s="67">
        <f t="shared" si="36"/>
        <v>0</v>
      </c>
      <c r="L35" s="67">
        <f t="shared" ref="L35" si="37">K35</f>
        <v>0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66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42531000</v>
      </c>
      <c r="D37" s="62">
        <v>0</v>
      </c>
      <c r="E37" s="64">
        <v>5640000</v>
      </c>
      <c r="F37" s="65">
        <f t="shared" ref="F37" si="38">D37+E37</f>
        <v>5640000</v>
      </c>
      <c r="G37" s="67">
        <f t="shared" ref="G37" si="39">F37/C37*100</f>
        <v>13.260915567468434</v>
      </c>
      <c r="H37" s="65">
        <f t="shared" ref="H37:K37" si="40">D37</f>
        <v>0</v>
      </c>
      <c r="I37" s="65">
        <f t="shared" si="40"/>
        <v>5640000</v>
      </c>
      <c r="J37" s="65">
        <f t="shared" si="40"/>
        <v>5640000</v>
      </c>
      <c r="K37" s="67">
        <f t="shared" si="40"/>
        <v>13.260915567468434</v>
      </c>
      <c r="L37" s="67">
        <f t="shared" ref="L37" si="41">K37</f>
        <v>13.260915567468434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66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v>0</v>
      </c>
      <c r="E39" s="64">
        <v>0</v>
      </c>
      <c r="F39" s="65">
        <f t="shared" ref="F39" si="42">D39+E39</f>
        <v>0</v>
      </c>
      <c r="G39" s="67">
        <f t="shared" ref="G39" si="43">F39/C39*100</f>
        <v>0</v>
      </c>
      <c r="H39" s="65">
        <f t="shared" ref="H39:K39" si="44">D39</f>
        <v>0</v>
      </c>
      <c r="I39" s="65">
        <f t="shared" si="44"/>
        <v>0</v>
      </c>
      <c r="J39" s="65">
        <f t="shared" si="44"/>
        <v>0</v>
      </c>
      <c r="K39" s="67">
        <f t="shared" si="44"/>
        <v>0</v>
      </c>
      <c r="L39" s="67">
        <f t="shared" ref="L39" si="45">K39</f>
        <v>0</v>
      </c>
      <c r="M39" s="73" t="s">
        <v>20</v>
      </c>
      <c r="P39" s="21" t="s">
        <v>36</v>
      </c>
    </row>
    <row r="40" spans="1:37" s="21" customFormat="1" ht="32.25" customHeight="1" x14ac:dyDescent="0.35">
      <c r="A40" s="34"/>
      <c r="B40" s="39" t="s">
        <v>59</v>
      </c>
      <c r="C40" s="70"/>
      <c r="D40" s="63"/>
      <c r="E40" s="63"/>
      <c r="F40" s="66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2150000</v>
      </c>
      <c r="D41" s="62">
        <v>0</v>
      </c>
      <c r="E41" s="64">
        <v>0</v>
      </c>
      <c r="F41" s="65">
        <f t="shared" ref="F41" si="46">D41+E41</f>
        <v>0</v>
      </c>
      <c r="G41" s="67">
        <f t="shared" si="13"/>
        <v>0</v>
      </c>
      <c r="H41" s="65">
        <f t="shared" ref="H41:K41" si="47">D41</f>
        <v>0</v>
      </c>
      <c r="I41" s="65">
        <f t="shared" si="47"/>
        <v>0</v>
      </c>
      <c r="J41" s="65">
        <f t="shared" si="47"/>
        <v>0</v>
      </c>
      <c r="K41" s="67">
        <f t="shared" si="47"/>
        <v>0</v>
      </c>
      <c r="L41" s="67">
        <f t="shared" ref="L41" si="48">K41</f>
        <v>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66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70614400</v>
      </c>
      <c r="D43" s="62">
        <v>0</v>
      </c>
      <c r="E43" s="64">
        <v>7040000</v>
      </c>
      <c r="F43" s="65">
        <f t="shared" ref="F43" si="49">D43+E43</f>
        <v>7040000</v>
      </c>
      <c r="G43" s="67">
        <f t="shared" ref="G43:G45" si="50">F43/C43*100</f>
        <v>9.9696379208773287</v>
      </c>
      <c r="H43" s="65">
        <f t="shared" ref="H43:K45" si="51">D43</f>
        <v>0</v>
      </c>
      <c r="I43" s="65">
        <f t="shared" si="51"/>
        <v>7040000</v>
      </c>
      <c r="J43" s="65">
        <f t="shared" si="51"/>
        <v>7040000</v>
      </c>
      <c r="K43" s="67">
        <f t="shared" si="51"/>
        <v>9.9696379208773287</v>
      </c>
      <c r="L43" s="67">
        <f t="shared" ref="L43:L45" si="52">K43</f>
        <v>9.9696379208773287</v>
      </c>
      <c r="M43" s="73" t="s">
        <v>20</v>
      </c>
    </row>
    <row r="44" spans="1:37" s="21" customFormat="1" ht="31.5" customHeight="1" x14ac:dyDescent="0.35">
      <c r="A44" s="17"/>
      <c r="B44" s="37" t="s">
        <v>30</v>
      </c>
      <c r="C44" s="76"/>
      <c r="D44" s="63"/>
      <c r="E44" s="63"/>
      <c r="F44" s="66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56480000</v>
      </c>
      <c r="D45" s="65">
        <v>0</v>
      </c>
      <c r="E45" s="65">
        <v>4240000</v>
      </c>
      <c r="F45" s="65">
        <f t="shared" ref="F45" si="53">D45+E45</f>
        <v>4240000</v>
      </c>
      <c r="G45" s="85">
        <f t="shared" si="50"/>
        <v>7.5070821529745047</v>
      </c>
      <c r="H45" s="65">
        <f t="shared" si="51"/>
        <v>0</v>
      </c>
      <c r="I45" s="65">
        <f t="shared" si="51"/>
        <v>4240000</v>
      </c>
      <c r="J45" s="65">
        <f t="shared" si="51"/>
        <v>4240000</v>
      </c>
      <c r="K45" s="85">
        <f t="shared" si="51"/>
        <v>7.5070821529745047</v>
      </c>
      <c r="L45" s="85">
        <f t="shared" si="52"/>
        <v>7.5070821529745047</v>
      </c>
      <c r="M45" s="73" t="s">
        <v>20</v>
      </c>
    </row>
    <row r="46" spans="1:37" s="21" customFormat="1" ht="30.75" customHeight="1" x14ac:dyDescent="0.35">
      <c r="A46" s="34"/>
      <c r="B46" s="37" t="s">
        <v>71</v>
      </c>
      <c r="C46" s="70"/>
      <c r="D46" s="66"/>
      <c r="E46" s="66"/>
      <c r="F46" s="66"/>
      <c r="G46" s="86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11668050</v>
      </c>
      <c r="D47" s="62">
        <v>0</v>
      </c>
      <c r="E47" s="64">
        <v>0</v>
      </c>
      <c r="F47" s="65">
        <f t="shared" ref="F47" si="54">D47+E47</f>
        <v>0</v>
      </c>
      <c r="G47" s="67">
        <f t="shared" ref="G47" si="55">F47/C47*100</f>
        <v>0</v>
      </c>
      <c r="H47" s="65">
        <f t="shared" ref="H47:K47" si="56">D47</f>
        <v>0</v>
      </c>
      <c r="I47" s="65">
        <f t="shared" si="56"/>
        <v>0</v>
      </c>
      <c r="J47" s="65">
        <f t="shared" si="56"/>
        <v>0</v>
      </c>
      <c r="K47" s="67">
        <f t="shared" si="56"/>
        <v>0</v>
      </c>
      <c r="L47" s="67">
        <f t="shared" ref="L47" si="57">K47</f>
        <v>0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66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76500000</v>
      </c>
      <c r="D49" s="62">
        <v>0</v>
      </c>
      <c r="E49" s="64">
        <v>4200000</v>
      </c>
      <c r="F49" s="65">
        <f t="shared" ref="F49" si="58">D49+E49</f>
        <v>4200000</v>
      </c>
      <c r="G49" s="67">
        <f t="shared" si="13"/>
        <v>5.4901960784313726</v>
      </c>
      <c r="H49" s="65">
        <f t="shared" ref="H49:K49" si="59">D49</f>
        <v>0</v>
      </c>
      <c r="I49" s="65">
        <f t="shared" si="59"/>
        <v>4200000</v>
      </c>
      <c r="J49" s="65">
        <f t="shared" si="59"/>
        <v>4200000</v>
      </c>
      <c r="K49" s="67">
        <f t="shared" si="59"/>
        <v>5.4901960784313726</v>
      </c>
      <c r="L49" s="67">
        <f t="shared" ref="L49" si="60">K49</f>
        <v>5.4901960784313726</v>
      </c>
      <c r="M49" s="73" t="s">
        <v>20</v>
      </c>
    </row>
    <row r="50" spans="1:103" s="21" customFormat="1" ht="32.25" customHeight="1" x14ac:dyDescent="0.35">
      <c r="A50" s="17"/>
      <c r="B50" s="39" t="s">
        <v>31</v>
      </c>
      <c r="C50" s="70"/>
      <c r="D50" s="63"/>
      <c r="E50" s="63"/>
      <c r="F50" s="66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86215000</v>
      </c>
      <c r="D51" s="62">
        <v>0</v>
      </c>
      <c r="E51" s="64">
        <v>0</v>
      </c>
      <c r="F51" s="65">
        <f t="shared" ref="F51" si="61">D51+E51</f>
        <v>0</v>
      </c>
      <c r="G51" s="67">
        <f t="shared" ref="G51" si="62">F51/C51*100</f>
        <v>0</v>
      </c>
      <c r="H51" s="65">
        <f t="shared" ref="H51:K51" si="63">D51</f>
        <v>0</v>
      </c>
      <c r="I51" s="65">
        <f t="shared" si="63"/>
        <v>0</v>
      </c>
      <c r="J51" s="65">
        <f t="shared" si="63"/>
        <v>0</v>
      </c>
      <c r="K51" s="67">
        <f t="shared" si="63"/>
        <v>0</v>
      </c>
      <c r="L51" s="67">
        <f t="shared" ref="L51" si="64">K51</f>
        <v>0</v>
      </c>
      <c r="M51" s="71"/>
    </row>
    <row r="52" spans="1:103" s="21" customFormat="1" ht="44.25" customHeight="1" x14ac:dyDescent="0.35">
      <c r="A52" s="34"/>
      <c r="B52" s="39" t="s">
        <v>32</v>
      </c>
      <c r="C52" s="70"/>
      <c r="D52" s="63"/>
      <c r="E52" s="63"/>
      <c r="F52" s="66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22200000</v>
      </c>
      <c r="D53" s="62">
        <v>0</v>
      </c>
      <c r="E53" s="64">
        <v>1400000</v>
      </c>
      <c r="F53" s="65">
        <f t="shared" ref="F53" si="65">D53+E53</f>
        <v>1400000</v>
      </c>
      <c r="G53" s="67">
        <f t="shared" ref="G53" si="66">F53/C53*100</f>
        <v>6.3063063063063058</v>
      </c>
      <c r="H53" s="65">
        <f t="shared" ref="H53:K53" si="67">D53</f>
        <v>0</v>
      </c>
      <c r="I53" s="65">
        <f t="shared" si="67"/>
        <v>1400000</v>
      </c>
      <c r="J53" s="65">
        <f t="shared" si="67"/>
        <v>1400000</v>
      </c>
      <c r="K53" s="67">
        <f t="shared" si="67"/>
        <v>6.3063063063063058</v>
      </c>
      <c r="L53" s="67">
        <f t="shared" ref="L53" si="68">K53</f>
        <v>6.3063063063063058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66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60375000</v>
      </c>
      <c r="D55" s="62">
        <v>0</v>
      </c>
      <c r="E55" s="64">
        <v>4600000</v>
      </c>
      <c r="F55" s="65">
        <f t="shared" ref="F55" si="69">D55+E55</f>
        <v>4600000</v>
      </c>
      <c r="G55" s="67">
        <f t="shared" si="13"/>
        <v>7.6190476190476195</v>
      </c>
      <c r="H55" s="65">
        <f t="shared" ref="H55:K55" si="70">D55</f>
        <v>0</v>
      </c>
      <c r="I55" s="65">
        <f t="shared" si="70"/>
        <v>4600000</v>
      </c>
      <c r="J55" s="65">
        <f t="shared" si="70"/>
        <v>4600000</v>
      </c>
      <c r="K55" s="67">
        <f t="shared" si="70"/>
        <v>7.6190476190476195</v>
      </c>
      <c r="L55" s="67">
        <f t="shared" ref="L55" si="71">K55</f>
        <v>7.6190476190476195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66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2400000</v>
      </c>
      <c r="D57" s="62">
        <v>0</v>
      </c>
      <c r="E57" s="64">
        <v>0</v>
      </c>
      <c r="F57" s="65">
        <f t="shared" ref="F57" si="72">D57+E57</f>
        <v>0</v>
      </c>
      <c r="G57" s="67">
        <f t="shared" ref="G57" si="73">F57/C57*100</f>
        <v>0</v>
      </c>
      <c r="H57" s="65">
        <f t="shared" ref="H57:K57" si="74">D57</f>
        <v>0</v>
      </c>
      <c r="I57" s="65">
        <f t="shared" si="74"/>
        <v>0</v>
      </c>
      <c r="J57" s="65">
        <f t="shared" si="74"/>
        <v>0</v>
      </c>
      <c r="K57" s="67">
        <f t="shared" si="74"/>
        <v>0</v>
      </c>
      <c r="L57" s="67">
        <f t="shared" ref="L57" si="75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66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2470330980</v>
      </c>
      <c r="D60" s="3"/>
      <c r="E60" s="35">
        <f>SUM(E13:E58)</f>
        <v>136510229</v>
      </c>
      <c r="F60" s="35">
        <f>SUM(F13:F58)</f>
        <v>136510229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74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t="s">
        <v>36</v>
      </c>
      <c r="I63" s="84" t="s">
        <v>37</v>
      </c>
      <c r="J63" s="84"/>
      <c r="K63" s="84"/>
      <c r="L63" s="3"/>
    </row>
    <row r="64" spans="1:103" ht="15.5" x14ac:dyDescent="0.35">
      <c r="E64" t="s">
        <v>36</v>
      </c>
      <c r="I64" s="3"/>
      <c r="J64" s="3"/>
      <c r="K64" s="3"/>
      <c r="L64" s="3"/>
    </row>
    <row r="65" spans="7:12" ht="15.5" x14ac:dyDescent="0.35">
      <c r="I65" s="3"/>
      <c r="J65" s="3"/>
      <c r="K65" s="3"/>
      <c r="L65" s="33"/>
    </row>
    <row r="66" spans="7:12" ht="15.5" x14ac:dyDescent="0.35">
      <c r="G66"/>
      <c r="I66" s="3"/>
      <c r="J66" s="3"/>
      <c r="K66" s="3"/>
      <c r="L66" s="3"/>
    </row>
    <row r="67" spans="7:12" ht="15.5" x14ac:dyDescent="0.35">
      <c r="I67" s="49" t="s">
        <v>44</v>
      </c>
      <c r="J67" s="49"/>
      <c r="K67" s="49"/>
    </row>
    <row r="68" spans="7:12" ht="15.5" x14ac:dyDescent="0.35">
      <c r="I68" s="84" t="s">
        <v>45</v>
      </c>
      <c r="J68" s="84"/>
      <c r="K68" s="84"/>
    </row>
  </sheetData>
  <mergeCells count="275">
    <mergeCell ref="I61:K61"/>
    <mergeCell ref="I62:K62"/>
    <mergeCell ref="I63:K63"/>
    <mergeCell ref="I67:K67"/>
    <mergeCell ref="I68:K68"/>
    <mergeCell ref="L45:L46"/>
    <mergeCell ref="M45:M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H57:H58"/>
    <mergeCell ref="I57:I58"/>
    <mergeCell ref="J57:J58"/>
    <mergeCell ref="K57:K58"/>
    <mergeCell ref="L57:L58"/>
    <mergeCell ref="M57:M58"/>
    <mergeCell ref="I55:I56"/>
    <mergeCell ref="J55:J56"/>
    <mergeCell ref="K55:K56"/>
    <mergeCell ref="L55:L56"/>
    <mergeCell ref="M55:M56"/>
    <mergeCell ref="H55:H56"/>
    <mergeCell ref="C57:C58"/>
    <mergeCell ref="D57:D58"/>
    <mergeCell ref="E57:E58"/>
    <mergeCell ref="F57:F58"/>
    <mergeCell ref="G57:G58"/>
    <mergeCell ref="C55:C56"/>
    <mergeCell ref="D55:D56"/>
    <mergeCell ref="E55:E56"/>
    <mergeCell ref="F55:F56"/>
    <mergeCell ref="G55:G56"/>
    <mergeCell ref="H53:H54"/>
    <mergeCell ref="I53:I54"/>
    <mergeCell ref="J53:J54"/>
    <mergeCell ref="K53:K54"/>
    <mergeCell ref="L53:L54"/>
    <mergeCell ref="M53:M54"/>
    <mergeCell ref="I51:I52"/>
    <mergeCell ref="J51:J52"/>
    <mergeCell ref="K51:K52"/>
    <mergeCell ref="L51:L52"/>
    <mergeCell ref="M51:M52"/>
    <mergeCell ref="H51:H52"/>
    <mergeCell ref="C53:C54"/>
    <mergeCell ref="D53:D54"/>
    <mergeCell ref="E53:E54"/>
    <mergeCell ref="F53:F54"/>
    <mergeCell ref="G53:G54"/>
    <mergeCell ref="C51:C52"/>
    <mergeCell ref="D51:D52"/>
    <mergeCell ref="E51:E52"/>
    <mergeCell ref="F51:F52"/>
    <mergeCell ref="G51:G52"/>
    <mergeCell ref="H49:H50"/>
    <mergeCell ref="I49:I50"/>
    <mergeCell ref="J49:J50"/>
    <mergeCell ref="K49:K50"/>
    <mergeCell ref="L49:L50"/>
    <mergeCell ref="M49:M50"/>
    <mergeCell ref="I47:I48"/>
    <mergeCell ref="J47:J48"/>
    <mergeCell ref="K47:K48"/>
    <mergeCell ref="L47:L48"/>
    <mergeCell ref="M47:M48"/>
    <mergeCell ref="H47:H48"/>
    <mergeCell ref="C49:C50"/>
    <mergeCell ref="D49:D50"/>
    <mergeCell ref="E49:E50"/>
    <mergeCell ref="F49:F50"/>
    <mergeCell ref="G49:G50"/>
    <mergeCell ref="C47:C48"/>
    <mergeCell ref="D47:D48"/>
    <mergeCell ref="E47:E48"/>
    <mergeCell ref="F47:F48"/>
    <mergeCell ref="G47:G48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F61:F62"/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</mergeCells>
  <conditionalFormatting sqref="B15:B16">
    <cfRule type="duplicateValues" dxfId="95" priority="1" stopIfTrue="1"/>
    <cfRule type="duplicateValues" dxfId="94" priority="2" stopIfTrue="1"/>
  </conditionalFormatting>
  <conditionalFormatting sqref="B19:B20">
    <cfRule type="duplicateValues" dxfId="93" priority="3" stopIfTrue="1"/>
  </conditionalFormatting>
  <conditionalFormatting sqref="B49:B50">
    <cfRule type="duplicateValues" dxfId="92" priority="7" stopIfTrue="1"/>
  </conditionalFormatting>
  <conditionalFormatting sqref="B51:B52">
    <cfRule type="duplicateValues" dxfId="91" priority="4" stopIfTrue="1"/>
  </conditionalFormatting>
  <conditionalFormatting sqref="B51:B56 B13:B14 B21:B48 B17:B18">
    <cfRule type="duplicateValues" dxfId="90" priority="6" stopIfTrue="1"/>
  </conditionalFormatting>
  <conditionalFormatting sqref="B53:B58 B13:B14 B21:B50 B17:B18">
    <cfRule type="duplicateValues" dxfId="89" priority="8" stopIfTrue="1"/>
  </conditionalFormatting>
  <conditionalFormatting sqref="B57:B58">
    <cfRule type="duplicateValues" dxfId="88" priority="5" stopIfTrue="1"/>
  </conditionalFormatting>
  <printOptions horizontalCentered="1"/>
  <pageMargins left="0.7" right="0.7" top="0.75" bottom="0.75" header="0.3" footer="0.3"/>
  <pageSetup paperSize="256" scale="55" orientation="landscape" horizontalDpi="4294967293" r:id="rId1"/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68"/>
  <sheetViews>
    <sheetView view="pageBreakPreview" topLeftCell="A34" zoomScale="80" zoomScaleNormal="60" zoomScaleSheetLayoutView="80" workbookViewId="0">
      <selection activeCell="A13" sqref="A13:G32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7.26953125" customWidth="1"/>
    <col min="5" max="5" width="19.1796875" customWidth="1"/>
    <col min="6" max="6" width="16.453125" customWidth="1"/>
    <col min="7" max="7" width="14.1796875" style="32" customWidth="1"/>
    <col min="8" max="8" width="16.1796875" customWidth="1"/>
    <col min="9" max="9" width="16" customWidth="1"/>
    <col min="10" max="10" width="16.45312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75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15.5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56188500</v>
      </c>
      <c r="D13" s="62">
        <f>Januari!F13</f>
        <v>4340000</v>
      </c>
      <c r="E13" s="64">
        <v>5248500</v>
      </c>
      <c r="F13" s="65">
        <f>D13+E13</f>
        <v>9588500</v>
      </c>
      <c r="G13" s="67">
        <f>F13/C13*100</f>
        <v>17.064879824163306</v>
      </c>
      <c r="H13" s="65">
        <f>D13</f>
        <v>4340000</v>
      </c>
      <c r="I13" s="65">
        <f>E13</f>
        <v>5248500</v>
      </c>
      <c r="J13" s="65">
        <f>F13</f>
        <v>9588500</v>
      </c>
      <c r="K13" s="67">
        <f>G13</f>
        <v>17.064879824163306</v>
      </c>
      <c r="L13" s="67">
        <f>K13</f>
        <v>17.064879824163306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66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1121750</v>
      </c>
      <c r="D15" s="62">
        <f>Januari!F15</f>
        <v>0</v>
      </c>
      <c r="E15" s="64">
        <v>821750</v>
      </c>
      <c r="F15" s="65">
        <f>D15+E15</f>
        <v>821750</v>
      </c>
      <c r="G15" s="67">
        <f>F15/C15*100</f>
        <v>73.256073100066871</v>
      </c>
      <c r="H15" s="65">
        <f>D15</f>
        <v>0</v>
      </c>
      <c r="I15" s="65">
        <f>E15</f>
        <v>821750</v>
      </c>
      <c r="J15" s="65">
        <f>F15</f>
        <v>821750</v>
      </c>
      <c r="K15" s="67">
        <f>G15</f>
        <v>73.256073100066871</v>
      </c>
      <c r="L15" s="67">
        <f>K15</f>
        <v>73.256073100066871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66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Januari!F17</f>
        <v>0</v>
      </c>
      <c r="E17" s="64">
        <v>501600</v>
      </c>
      <c r="F17" s="65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0</v>
      </c>
      <c r="I17" s="65">
        <f t="shared" si="2"/>
        <v>501600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66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1803719500</v>
      </c>
      <c r="D19" s="62">
        <f>Januari!F19</f>
        <v>105050229</v>
      </c>
      <c r="E19" s="64">
        <v>59187958</v>
      </c>
      <c r="F19" s="65">
        <f t="shared" ref="F19" si="4">D19+E19</f>
        <v>164238187</v>
      </c>
      <c r="G19" s="67">
        <f t="shared" ref="G19" si="5">F19/C19*100</f>
        <v>9.1055281600049227</v>
      </c>
      <c r="H19" s="65">
        <f t="shared" ref="H19:K19" si="6">D19</f>
        <v>105050229</v>
      </c>
      <c r="I19" s="65">
        <f t="shared" si="6"/>
        <v>59187958</v>
      </c>
      <c r="J19" s="65">
        <f t="shared" si="6"/>
        <v>164238187</v>
      </c>
      <c r="K19" s="67">
        <f t="shared" si="6"/>
        <v>9.1055281600049227</v>
      </c>
      <c r="L19" s="67">
        <f t="shared" ref="L19" si="7">K19</f>
        <v>9.1055281600049227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63"/>
      <c r="F20" s="66"/>
      <c r="G20" s="68"/>
      <c r="H20" s="66"/>
      <c r="I20" s="66"/>
      <c r="J20" s="66"/>
      <c r="K20" s="68"/>
      <c r="L20" s="68"/>
      <c r="M20" s="72"/>
    </row>
    <row r="21" spans="1:14" s="5" customFormat="1" ht="20.25" customHeight="1" x14ac:dyDescent="0.35">
      <c r="A21" s="34">
        <v>5</v>
      </c>
      <c r="B21" s="36" t="s">
        <v>49</v>
      </c>
      <c r="C21" s="69">
        <v>2322000</v>
      </c>
      <c r="D21" s="62">
        <f>Januari!F21</f>
        <v>0</v>
      </c>
      <c r="E21" s="64">
        <v>366000</v>
      </c>
      <c r="F21" s="65">
        <f t="shared" ref="F21" si="8">D21+E21</f>
        <v>366000</v>
      </c>
      <c r="G21" s="67">
        <f t="shared" ref="G21" si="9">F21/C21*100</f>
        <v>15.762273901808785</v>
      </c>
      <c r="H21" s="65">
        <f t="shared" ref="H21:K21" si="10">D21</f>
        <v>0</v>
      </c>
      <c r="I21" s="65">
        <f t="shared" si="10"/>
        <v>366000</v>
      </c>
      <c r="J21" s="65">
        <f t="shared" si="10"/>
        <v>366000</v>
      </c>
      <c r="K21" s="67">
        <f t="shared" si="10"/>
        <v>15.762273901808785</v>
      </c>
      <c r="L21" s="67">
        <f t="shared" ref="L21" si="11">K21</f>
        <v>15.762273901808785</v>
      </c>
      <c r="M21" s="73" t="s">
        <v>20</v>
      </c>
    </row>
    <row r="22" spans="1:14" s="5" customFormat="1" ht="37.5" customHeight="1" x14ac:dyDescent="0.35">
      <c r="A22" s="34"/>
      <c r="B22" s="39" t="s">
        <v>22</v>
      </c>
      <c r="C22" s="70"/>
      <c r="D22" s="63"/>
      <c r="E22" s="63"/>
      <c r="F22" s="66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21009680</v>
      </c>
      <c r="D23" s="62">
        <f>Januari!F23</f>
        <v>0</v>
      </c>
      <c r="E23" s="64">
        <v>0</v>
      </c>
      <c r="F23" s="65">
        <f t="shared" ref="F23" si="12">D23+E23</f>
        <v>0</v>
      </c>
      <c r="G23" s="67">
        <f t="shared" ref="G23" si="13">F23/C23*100</f>
        <v>0</v>
      </c>
      <c r="H23" s="65">
        <f t="shared" ref="H23:K23" si="14">D23</f>
        <v>0</v>
      </c>
      <c r="I23" s="65">
        <f t="shared" si="14"/>
        <v>0</v>
      </c>
      <c r="J23" s="65">
        <f t="shared" si="14"/>
        <v>0</v>
      </c>
      <c r="K23" s="67">
        <f t="shared" si="14"/>
        <v>0</v>
      </c>
      <c r="L23" s="67">
        <f t="shared" ref="L23" si="15">K23</f>
        <v>0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66"/>
      <c r="G24" s="68"/>
      <c r="H24" s="66"/>
      <c r="I24" s="66"/>
      <c r="J24" s="66"/>
      <c r="K24" s="68"/>
      <c r="L24" s="68"/>
      <c r="M24" s="72"/>
    </row>
    <row r="25" spans="1:14" s="5" customFormat="1" ht="20.25" customHeight="1" x14ac:dyDescent="0.3">
      <c r="A25" s="16">
        <v>7</v>
      </c>
      <c r="B25" s="36" t="s">
        <v>51</v>
      </c>
      <c r="C25" s="69">
        <v>17378000</v>
      </c>
      <c r="D25" s="62">
        <f>Januari!F25</f>
        <v>0</v>
      </c>
      <c r="E25" s="64">
        <v>0</v>
      </c>
      <c r="F25" s="65">
        <f t="shared" ref="F25" si="16">D25+E25</f>
        <v>0</v>
      </c>
      <c r="G25" s="67">
        <f t="shared" ref="G25" si="17">F25/C25*100</f>
        <v>0</v>
      </c>
      <c r="H25" s="65">
        <f t="shared" ref="H25:K25" si="18">D25</f>
        <v>0</v>
      </c>
      <c r="I25" s="65">
        <f t="shared" si="18"/>
        <v>0</v>
      </c>
      <c r="J25" s="65">
        <f t="shared" si="18"/>
        <v>0</v>
      </c>
      <c r="K25" s="67">
        <f t="shared" si="18"/>
        <v>0</v>
      </c>
      <c r="L25" s="67">
        <f t="shared" ref="L25" si="19">K25</f>
        <v>0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66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5950000</v>
      </c>
      <c r="D27" s="62">
        <f>Januari!F27</f>
        <v>0</v>
      </c>
      <c r="E27" s="64">
        <v>0</v>
      </c>
      <c r="F27" s="65">
        <f t="shared" ref="F27" si="20">D27+E27</f>
        <v>0</v>
      </c>
      <c r="G27" s="67">
        <f t="shared" ref="G27" si="21">F27/C27*100</f>
        <v>0</v>
      </c>
      <c r="H27" s="65">
        <f t="shared" ref="H27:K27" si="22">D27</f>
        <v>0</v>
      </c>
      <c r="I27" s="65">
        <f t="shared" si="22"/>
        <v>0</v>
      </c>
      <c r="J27" s="65">
        <f t="shared" si="22"/>
        <v>0</v>
      </c>
      <c r="K27" s="67">
        <f t="shared" si="22"/>
        <v>0</v>
      </c>
      <c r="L27" s="67">
        <f t="shared" ref="L27" si="23">K27</f>
        <v>0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66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15800000</v>
      </c>
      <c r="D29" s="62">
        <f>Januari!F29</f>
        <v>0</v>
      </c>
      <c r="E29" s="64">
        <v>1160000</v>
      </c>
      <c r="F29" s="65">
        <f t="shared" ref="F29" si="24">D29+E29</f>
        <v>1160000</v>
      </c>
      <c r="G29" s="67">
        <f t="shared" ref="G29" si="25">F29/C29*100</f>
        <v>7.3417721518987342</v>
      </c>
      <c r="H29" s="65">
        <f t="shared" ref="H29:K29" si="26">D29</f>
        <v>0</v>
      </c>
      <c r="I29" s="65">
        <f t="shared" si="26"/>
        <v>1160000</v>
      </c>
      <c r="J29" s="65">
        <f t="shared" si="26"/>
        <v>1160000</v>
      </c>
      <c r="K29" s="67">
        <f t="shared" si="26"/>
        <v>7.3417721518987342</v>
      </c>
      <c r="L29" s="67">
        <f t="shared" ref="L29" si="27">K29</f>
        <v>7.3417721518987342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66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3712500</v>
      </c>
      <c r="D31" s="62">
        <f>Januari!F31</f>
        <v>0</v>
      </c>
      <c r="E31" s="64">
        <v>0</v>
      </c>
      <c r="F31" s="65">
        <f t="shared" ref="F31" si="28">D31+E31</f>
        <v>0</v>
      </c>
      <c r="G31" s="67">
        <f t="shared" ref="G31" si="29">F31/C31*100</f>
        <v>0</v>
      </c>
      <c r="H31" s="65">
        <f t="shared" ref="H31:K31" si="30">D31</f>
        <v>0</v>
      </c>
      <c r="I31" s="65">
        <f t="shared" si="30"/>
        <v>0</v>
      </c>
      <c r="J31" s="65">
        <f t="shared" si="30"/>
        <v>0</v>
      </c>
      <c r="K31" s="67">
        <f t="shared" si="30"/>
        <v>0</v>
      </c>
      <c r="L31" s="67">
        <f t="shared" ref="L31" si="31">K31</f>
        <v>0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66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51180000</v>
      </c>
      <c r="D33" s="62">
        <f>Januari!F33</f>
        <v>0</v>
      </c>
      <c r="E33" s="64">
        <v>0</v>
      </c>
      <c r="F33" s="65">
        <f t="shared" ref="F33" si="32">D33+E33</f>
        <v>0</v>
      </c>
      <c r="G33" s="67">
        <f t="shared" ref="G33" si="33">F33/C33*100</f>
        <v>0</v>
      </c>
      <c r="H33" s="65">
        <f t="shared" ref="H33:K33" si="34">D33</f>
        <v>0</v>
      </c>
      <c r="I33" s="65">
        <f t="shared" si="34"/>
        <v>0</v>
      </c>
      <c r="J33" s="65">
        <f t="shared" si="34"/>
        <v>0</v>
      </c>
      <c r="K33" s="67">
        <f t="shared" si="34"/>
        <v>0</v>
      </c>
      <c r="L33" s="67">
        <f t="shared" ref="L33" si="35">K33</f>
        <v>0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66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Januari!F35</f>
        <v>0</v>
      </c>
      <c r="E35" s="64">
        <v>3450020</v>
      </c>
      <c r="F35" s="65">
        <f t="shared" ref="F35" si="36">D35+E35</f>
        <v>3450020</v>
      </c>
      <c r="G35" s="67">
        <f t="shared" ref="G35" si="37">F35/C35*100</f>
        <v>12.147957746478873</v>
      </c>
      <c r="H35" s="65">
        <f t="shared" ref="H35:K35" si="38">D35</f>
        <v>0</v>
      </c>
      <c r="I35" s="65">
        <f t="shared" si="38"/>
        <v>3450020</v>
      </c>
      <c r="J35" s="65">
        <f t="shared" si="38"/>
        <v>3450020</v>
      </c>
      <c r="K35" s="67">
        <f t="shared" si="38"/>
        <v>12.147957746478873</v>
      </c>
      <c r="L35" s="67">
        <f t="shared" ref="L35" si="39">K35</f>
        <v>12.147957746478873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66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42531000</v>
      </c>
      <c r="D37" s="62">
        <f>Januari!F37</f>
        <v>5640000</v>
      </c>
      <c r="E37" s="64">
        <v>5640000</v>
      </c>
      <c r="F37" s="65">
        <f t="shared" ref="F37" si="40">D37+E37</f>
        <v>11280000</v>
      </c>
      <c r="G37" s="67">
        <f t="shared" ref="G37" si="41">F37/C37*100</f>
        <v>26.521831134936868</v>
      </c>
      <c r="H37" s="65">
        <f t="shared" ref="H37:K37" si="42">D37</f>
        <v>5640000</v>
      </c>
      <c r="I37" s="65">
        <f t="shared" si="42"/>
        <v>5640000</v>
      </c>
      <c r="J37" s="65">
        <f t="shared" si="42"/>
        <v>11280000</v>
      </c>
      <c r="K37" s="67">
        <f t="shared" si="42"/>
        <v>26.521831134936868</v>
      </c>
      <c r="L37" s="67">
        <f t="shared" ref="L37" si="43">K37</f>
        <v>26.521831134936868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66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Januari!F39</f>
        <v>0</v>
      </c>
      <c r="E39" s="64">
        <v>1820000</v>
      </c>
      <c r="F39" s="65">
        <f t="shared" ref="F39" si="44">D39+E39</f>
        <v>1820000</v>
      </c>
      <c r="G39" s="67">
        <f t="shared" ref="G39" si="45">F39/C39*100</f>
        <v>5.7028263458043496</v>
      </c>
      <c r="H39" s="65">
        <f t="shared" ref="H39:K39" si="46">D39</f>
        <v>0</v>
      </c>
      <c r="I39" s="65">
        <f t="shared" si="46"/>
        <v>1820000</v>
      </c>
      <c r="J39" s="65">
        <f t="shared" si="46"/>
        <v>1820000</v>
      </c>
      <c r="K39" s="67">
        <f t="shared" si="46"/>
        <v>5.7028263458043496</v>
      </c>
      <c r="L39" s="67">
        <f t="shared" ref="L39" si="47">K39</f>
        <v>5.7028263458043496</v>
      </c>
      <c r="M39" s="73" t="s">
        <v>20</v>
      </c>
      <c r="P39" s="21" t="s">
        <v>36</v>
      </c>
    </row>
    <row r="40" spans="1:37" s="21" customFormat="1" ht="32.25" customHeight="1" x14ac:dyDescent="0.35">
      <c r="A40" s="34"/>
      <c r="B40" s="39" t="s">
        <v>59</v>
      </c>
      <c r="C40" s="70"/>
      <c r="D40" s="63"/>
      <c r="E40" s="63"/>
      <c r="F40" s="66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2150000</v>
      </c>
      <c r="D41" s="62">
        <f>Januari!F41</f>
        <v>0</v>
      </c>
      <c r="E41" s="64">
        <v>0</v>
      </c>
      <c r="F41" s="65">
        <f t="shared" ref="F41" si="48">D41+E41</f>
        <v>0</v>
      </c>
      <c r="G41" s="67">
        <f t="shared" ref="G41" si="49">F41/C41*100</f>
        <v>0</v>
      </c>
      <c r="H41" s="65">
        <f t="shared" ref="H41:K41" si="50">D41</f>
        <v>0</v>
      </c>
      <c r="I41" s="65">
        <f t="shared" si="50"/>
        <v>0</v>
      </c>
      <c r="J41" s="65">
        <f t="shared" si="50"/>
        <v>0</v>
      </c>
      <c r="K41" s="67">
        <f t="shared" si="50"/>
        <v>0</v>
      </c>
      <c r="L41" s="67">
        <f t="shared" ref="L41" si="51">K41</f>
        <v>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66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70614400</v>
      </c>
      <c r="D43" s="62">
        <f>Januari!F43</f>
        <v>7040000</v>
      </c>
      <c r="E43" s="64">
        <v>7040000</v>
      </c>
      <c r="F43" s="65">
        <f t="shared" ref="F43" si="52">D43+E43</f>
        <v>14080000</v>
      </c>
      <c r="G43" s="67">
        <f t="shared" ref="G43" si="53">F43/C43*100</f>
        <v>19.939275841754657</v>
      </c>
      <c r="H43" s="65">
        <f t="shared" ref="H43:K45" si="54">D43</f>
        <v>7040000</v>
      </c>
      <c r="I43" s="65">
        <f t="shared" si="54"/>
        <v>7040000</v>
      </c>
      <c r="J43" s="65">
        <f t="shared" si="54"/>
        <v>14080000</v>
      </c>
      <c r="K43" s="67">
        <f t="shared" si="54"/>
        <v>19.939275841754657</v>
      </c>
      <c r="L43" s="67">
        <f t="shared" ref="L43:L45" si="55">K43</f>
        <v>19.939275841754657</v>
      </c>
      <c r="M43" s="73" t="s">
        <v>20</v>
      </c>
    </row>
    <row r="44" spans="1:37" s="21" customFormat="1" ht="31.5" customHeight="1" x14ac:dyDescent="0.35">
      <c r="A44" s="17"/>
      <c r="B44" s="37" t="s">
        <v>30</v>
      </c>
      <c r="C44" s="76"/>
      <c r="D44" s="63"/>
      <c r="E44" s="63"/>
      <c r="F44" s="66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56480000</v>
      </c>
      <c r="D45" s="62">
        <f>Januari!F45</f>
        <v>4240000</v>
      </c>
      <c r="E45" s="65">
        <v>4240000</v>
      </c>
      <c r="F45" s="65">
        <f t="shared" ref="F45" si="56">D45+E45</f>
        <v>8480000</v>
      </c>
      <c r="G45" s="67">
        <f t="shared" ref="G45" si="57">F45/C45*100</f>
        <v>15.014164305949009</v>
      </c>
      <c r="H45" s="65">
        <f t="shared" si="54"/>
        <v>4240000</v>
      </c>
      <c r="I45" s="65">
        <f t="shared" si="54"/>
        <v>4240000</v>
      </c>
      <c r="J45" s="65">
        <f t="shared" si="54"/>
        <v>8480000</v>
      </c>
      <c r="K45" s="85">
        <f t="shared" si="54"/>
        <v>15.014164305949009</v>
      </c>
      <c r="L45" s="85">
        <f t="shared" si="55"/>
        <v>15.014164305949009</v>
      </c>
      <c r="M45" s="73" t="s">
        <v>20</v>
      </c>
    </row>
    <row r="46" spans="1:37" s="21" customFormat="1" ht="30.75" customHeight="1" x14ac:dyDescent="0.35">
      <c r="A46" s="34"/>
      <c r="B46" s="37" t="s">
        <v>71</v>
      </c>
      <c r="C46" s="70"/>
      <c r="D46" s="63"/>
      <c r="E46" s="66"/>
      <c r="F46" s="66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11668050</v>
      </c>
      <c r="D47" s="62">
        <f>Januari!F47</f>
        <v>0</v>
      </c>
      <c r="E47" s="64">
        <v>0</v>
      </c>
      <c r="F47" s="65">
        <f t="shared" ref="F47" si="58">D47+E47</f>
        <v>0</v>
      </c>
      <c r="G47" s="67">
        <f t="shared" ref="G47" si="59">F47/C47*100</f>
        <v>0</v>
      </c>
      <c r="H47" s="65">
        <f t="shared" ref="H47:K47" si="60">D47</f>
        <v>0</v>
      </c>
      <c r="I47" s="65">
        <f t="shared" si="60"/>
        <v>0</v>
      </c>
      <c r="J47" s="65">
        <f t="shared" si="60"/>
        <v>0</v>
      </c>
      <c r="K47" s="67">
        <f t="shared" si="60"/>
        <v>0</v>
      </c>
      <c r="L47" s="67">
        <f t="shared" ref="L47" si="61">K47</f>
        <v>0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66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76500000</v>
      </c>
      <c r="D49" s="62">
        <f>Januari!F49</f>
        <v>4200000</v>
      </c>
      <c r="E49" s="64">
        <v>6000000</v>
      </c>
      <c r="F49" s="65">
        <f t="shared" ref="F49" si="62">D49+E49</f>
        <v>10200000</v>
      </c>
      <c r="G49" s="67">
        <f t="shared" ref="G49" si="63">F49/C49*100</f>
        <v>13.333333333333334</v>
      </c>
      <c r="H49" s="65">
        <f t="shared" ref="H49:K49" si="64">D49</f>
        <v>4200000</v>
      </c>
      <c r="I49" s="65">
        <f t="shared" si="64"/>
        <v>6000000</v>
      </c>
      <c r="J49" s="65">
        <f t="shared" si="64"/>
        <v>10200000</v>
      </c>
      <c r="K49" s="67">
        <f t="shared" si="64"/>
        <v>13.333333333333334</v>
      </c>
      <c r="L49" s="67">
        <f t="shared" ref="L49" si="65">K49</f>
        <v>13.333333333333334</v>
      </c>
      <c r="M49" s="73" t="s">
        <v>20</v>
      </c>
    </row>
    <row r="50" spans="1:103" s="21" customFormat="1" ht="51" customHeight="1" x14ac:dyDescent="0.35">
      <c r="A50" s="17"/>
      <c r="B50" s="39" t="s">
        <v>31</v>
      </c>
      <c r="C50" s="70"/>
      <c r="D50" s="63"/>
      <c r="E50" s="63"/>
      <c r="F50" s="66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86215000</v>
      </c>
      <c r="D51" s="62">
        <f>Januari!F51</f>
        <v>0</v>
      </c>
      <c r="E51" s="64">
        <v>0</v>
      </c>
      <c r="F51" s="65">
        <f t="shared" ref="F51" si="66">D51+E51</f>
        <v>0</v>
      </c>
      <c r="G51" s="67">
        <f t="shared" ref="G51" si="67">F51/C51*100</f>
        <v>0</v>
      </c>
      <c r="H51" s="65">
        <f t="shared" ref="H51:K51" si="68">D51</f>
        <v>0</v>
      </c>
      <c r="I51" s="65">
        <f t="shared" si="68"/>
        <v>0</v>
      </c>
      <c r="J51" s="65">
        <f t="shared" si="68"/>
        <v>0</v>
      </c>
      <c r="K51" s="67">
        <f t="shared" si="68"/>
        <v>0</v>
      </c>
      <c r="L51" s="67">
        <f t="shared" ref="L51" si="69">K51</f>
        <v>0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66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22200000</v>
      </c>
      <c r="D53" s="62">
        <f>Januari!F53</f>
        <v>1400000</v>
      </c>
      <c r="E53" s="64">
        <v>1400000</v>
      </c>
      <c r="F53" s="65">
        <f t="shared" ref="F53" si="70">D53+E53</f>
        <v>2800000</v>
      </c>
      <c r="G53" s="67">
        <f t="shared" ref="G53" si="71">F53/C53*100</f>
        <v>12.612612612612612</v>
      </c>
      <c r="H53" s="65">
        <f t="shared" ref="H53:K53" si="72">D53</f>
        <v>1400000</v>
      </c>
      <c r="I53" s="65">
        <f t="shared" si="72"/>
        <v>1400000</v>
      </c>
      <c r="J53" s="65">
        <f t="shared" si="72"/>
        <v>2800000</v>
      </c>
      <c r="K53" s="67">
        <f t="shared" si="72"/>
        <v>12.612612612612612</v>
      </c>
      <c r="L53" s="67">
        <f t="shared" ref="L53" si="73">K53</f>
        <v>12.612612612612612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66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60375000</v>
      </c>
      <c r="D55" s="62">
        <f>Januari!F55</f>
        <v>4600000</v>
      </c>
      <c r="E55" s="64">
        <v>4600000</v>
      </c>
      <c r="F55" s="65">
        <f t="shared" ref="F55" si="74">D55+E55</f>
        <v>9200000</v>
      </c>
      <c r="G55" s="67">
        <f t="shared" ref="G55" si="75">F55/C55*100</f>
        <v>15.238095238095239</v>
      </c>
      <c r="H55" s="65">
        <f t="shared" ref="H55:K55" si="76">D55</f>
        <v>4600000</v>
      </c>
      <c r="I55" s="65">
        <f t="shared" si="76"/>
        <v>4600000</v>
      </c>
      <c r="J55" s="65">
        <f t="shared" si="76"/>
        <v>9200000</v>
      </c>
      <c r="K55" s="67">
        <f t="shared" si="76"/>
        <v>15.238095238095239</v>
      </c>
      <c r="L55" s="67">
        <f t="shared" ref="L55" si="77">K55</f>
        <v>15.238095238095239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66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2400000</v>
      </c>
      <c r="D57" s="62">
        <f>Januari!F57</f>
        <v>0</v>
      </c>
      <c r="E57" s="64">
        <v>0</v>
      </c>
      <c r="F57" s="65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66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2470330980</v>
      </c>
      <c r="D60" s="3"/>
      <c r="E60" s="35">
        <f>SUM(E13:E58)</f>
        <v>101475828</v>
      </c>
      <c r="F60" s="35">
        <f>SUM(F13:F58)</f>
        <v>237986057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76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t="s">
        <v>36</v>
      </c>
      <c r="I63" s="84" t="s">
        <v>37</v>
      </c>
      <c r="J63" s="84"/>
      <c r="K63" s="84"/>
      <c r="L63" s="3"/>
    </row>
    <row r="64" spans="1:103" ht="15.5" x14ac:dyDescent="0.35">
      <c r="E64" t="s">
        <v>36</v>
      </c>
      <c r="I64" s="3"/>
      <c r="J64" s="3"/>
      <c r="K64" s="3"/>
      <c r="L64" s="3"/>
    </row>
    <row r="65" spans="7:12" ht="15.5" x14ac:dyDescent="0.35">
      <c r="I65" s="3"/>
      <c r="J65" s="3"/>
      <c r="K65" s="3"/>
      <c r="L65" s="33"/>
    </row>
    <row r="66" spans="7:12" ht="15.5" x14ac:dyDescent="0.35">
      <c r="G66"/>
      <c r="I66" s="3"/>
      <c r="J66" s="3"/>
      <c r="K66" s="3"/>
      <c r="L66" s="3"/>
    </row>
    <row r="67" spans="7:12" ht="15.5" x14ac:dyDescent="0.35">
      <c r="I67" s="49" t="s">
        <v>44</v>
      </c>
      <c r="J67" s="49"/>
      <c r="K67" s="49"/>
    </row>
    <row r="68" spans="7:12" ht="15.5" x14ac:dyDescent="0.35">
      <c r="I68" s="84" t="s">
        <v>45</v>
      </c>
      <c r="J68" s="84"/>
      <c r="K68" s="84"/>
    </row>
  </sheetData>
  <mergeCells count="275">
    <mergeCell ref="I62:K62"/>
    <mergeCell ref="I63:K63"/>
    <mergeCell ref="I67:K67"/>
    <mergeCell ref="I68:K68"/>
    <mergeCell ref="I57:I58"/>
    <mergeCell ref="J57:J58"/>
    <mergeCell ref="K57:K58"/>
    <mergeCell ref="L57:L58"/>
    <mergeCell ref="M57:M58"/>
    <mergeCell ref="I61:K61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K55:K56"/>
    <mergeCell ref="L55:L56"/>
    <mergeCell ref="M55:M56"/>
    <mergeCell ref="I53:I54"/>
    <mergeCell ref="J53:J54"/>
    <mergeCell ref="K53:K54"/>
    <mergeCell ref="L53:L54"/>
    <mergeCell ref="M53:M54"/>
    <mergeCell ref="C55:C56"/>
    <mergeCell ref="D55:D56"/>
    <mergeCell ref="E55:E56"/>
    <mergeCell ref="F55:F56"/>
    <mergeCell ref="G55:G56"/>
    <mergeCell ref="C53:C54"/>
    <mergeCell ref="D53:D54"/>
    <mergeCell ref="E53:E54"/>
    <mergeCell ref="F53:F54"/>
    <mergeCell ref="G53:G54"/>
    <mergeCell ref="H53:H54"/>
    <mergeCell ref="H51:H52"/>
    <mergeCell ref="I51:I52"/>
    <mergeCell ref="J51:J52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C51:C52"/>
    <mergeCell ref="D51:D52"/>
    <mergeCell ref="E51:E52"/>
    <mergeCell ref="F51:F52"/>
    <mergeCell ref="G51:G52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L47:L48"/>
    <mergeCell ref="M47:M48"/>
    <mergeCell ref="I45:I46"/>
    <mergeCell ref="J45:J46"/>
    <mergeCell ref="K45:K46"/>
    <mergeCell ref="L45:L46"/>
    <mergeCell ref="M45:M46"/>
    <mergeCell ref="H45:H46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F61:F62"/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</mergeCells>
  <conditionalFormatting sqref="B15:B16">
    <cfRule type="duplicateValues" dxfId="87" priority="1" stopIfTrue="1"/>
    <cfRule type="duplicateValues" dxfId="86" priority="2" stopIfTrue="1"/>
  </conditionalFormatting>
  <conditionalFormatting sqref="B19:B20">
    <cfRule type="duplicateValues" dxfId="85" priority="3" stopIfTrue="1"/>
  </conditionalFormatting>
  <conditionalFormatting sqref="B49:B50">
    <cfRule type="duplicateValues" dxfId="84" priority="7" stopIfTrue="1"/>
  </conditionalFormatting>
  <conditionalFormatting sqref="B51:B52">
    <cfRule type="duplicateValues" dxfId="83" priority="4" stopIfTrue="1"/>
  </conditionalFormatting>
  <conditionalFormatting sqref="B51:B56 B13:B14 B21:B48 B17:B18">
    <cfRule type="duplicateValues" dxfId="82" priority="6" stopIfTrue="1"/>
  </conditionalFormatting>
  <conditionalFormatting sqref="B53:B58 B13:B14 B21:B50 B17:B18">
    <cfRule type="duplicateValues" dxfId="81" priority="8" stopIfTrue="1"/>
  </conditionalFormatting>
  <conditionalFormatting sqref="B57:B58">
    <cfRule type="duplicateValues" dxfId="80" priority="5" stopIfTrue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256" scale="60" orientation="landscape" r:id="rId1"/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68"/>
  <sheetViews>
    <sheetView view="pageBreakPreview" topLeftCell="A37" zoomScale="80" zoomScaleNormal="70" zoomScaleSheetLayoutView="80" workbookViewId="0">
      <selection activeCell="A13" sqref="A13:G32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7.26953125" customWidth="1"/>
    <col min="5" max="5" width="19.1796875" customWidth="1"/>
    <col min="6" max="6" width="16.453125" customWidth="1"/>
    <col min="7" max="7" width="14.1796875" style="32" customWidth="1"/>
    <col min="8" max="8" width="16.1796875" customWidth="1"/>
    <col min="9" max="9" width="16" customWidth="1"/>
    <col min="10" max="10" width="16.45312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79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15.5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56188500</v>
      </c>
      <c r="D13" s="62">
        <f>Februari!F13</f>
        <v>9588500</v>
      </c>
      <c r="E13" s="64">
        <v>4610000</v>
      </c>
      <c r="F13" s="65">
        <f>D13+E13</f>
        <v>14198500</v>
      </c>
      <c r="G13" s="67">
        <f>F13/C13*100</f>
        <v>25.269405661300798</v>
      </c>
      <c r="H13" s="65">
        <f>D13</f>
        <v>9588500</v>
      </c>
      <c r="I13" s="65">
        <f>E13</f>
        <v>4610000</v>
      </c>
      <c r="J13" s="65">
        <f>F13</f>
        <v>14198500</v>
      </c>
      <c r="K13" s="67">
        <f>G13</f>
        <v>25.269405661300798</v>
      </c>
      <c r="L13" s="67">
        <f>K13</f>
        <v>25.269405661300798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66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1121750</v>
      </c>
      <c r="D15" s="62">
        <f>Februari!F15</f>
        <v>821750</v>
      </c>
      <c r="E15" s="64">
        <v>0</v>
      </c>
      <c r="F15" s="65">
        <f>D15+E15</f>
        <v>821750</v>
      </c>
      <c r="G15" s="67">
        <f>F15/C15*100</f>
        <v>73.256073100066871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73.256073100066871</v>
      </c>
      <c r="L15" s="67">
        <f>K15</f>
        <v>73.256073100066871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66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Februari!F17</f>
        <v>501600</v>
      </c>
      <c r="E17" s="64">
        <v>0</v>
      </c>
      <c r="F17" s="65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66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1803719500</v>
      </c>
      <c r="D19" s="62">
        <f>Februari!F19</f>
        <v>164238187</v>
      </c>
      <c r="E19" s="74">
        <v>237636419</v>
      </c>
      <c r="F19" s="65">
        <f t="shared" ref="F19" si="4">D19+E19</f>
        <v>401874606</v>
      </c>
      <c r="G19" s="67">
        <f t="shared" ref="G19" si="5">F19/C19*100</f>
        <v>22.280327179475524</v>
      </c>
      <c r="H19" s="65">
        <f t="shared" ref="H19:K19" si="6">D19</f>
        <v>164238187</v>
      </c>
      <c r="I19" s="65">
        <f t="shared" si="6"/>
        <v>237636419</v>
      </c>
      <c r="J19" s="65">
        <f t="shared" si="6"/>
        <v>401874606</v>
      </c>
      <c r="K19" s="67">
        <f t="shared" si="6"/>
        <v>22.280327179475524</v>
      </c>
      <c r="L19" s="67">
        <f t="shared" ref="L19" si="7">K19</f>
        <v>22.280327179475524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66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2322000</v>
      </c>
      <c r="D21" s="62">
        <f>Februari!F21</f>
        <v>366000</v>
      </c>
      <c r="E21" s="64">
        <v>0</v>
      </c>
      <c r="F21" s="65">
        <f t="shared" ref="F21" si="8">D21+E21</f>
        <v>366000</v>
      </c>
      <c r="G21" s="67">
        <f t="shared" ref="G21" si="9">F21/C21*100</f>
        <v>15.762273901808785</v>
      </c>
      <c r="H21" s="65">
        <f t="shared" ref="H21:K21" si="10">D21</f>
        <v>366000</v>
      </c>
      <c r="I21" s="65">
        <f t="shared" si="10"/>
        <v>0</v>
      </c>
      <c r="J21" s="65">
        <f t="shared" si="10"/>
        <v>366000</v>
      </c>
      <c r="K21" s="67">
        <f t="shared" si="10"/>
        <v>15.762273901808785</v>
      </c>
      <c r="L21" s="67">
        <f t="shared" ref="L21" si="11">K21</f>
        <v>15.762273901808785</v>
      </c>
      <c r="M21" s="73" t="s">
        <v>20</v>
      </c>
    </row>
    <row r="22" spans="1:14" s="5" customFormat="1" ht="18.75" customHeight="1" x14ac:dyDescent="0.35">
      <c r="A22" s="34"/>
      <c r="B22" s="39" t="s">
        <v>22</v>
      </c>
      <c r="C22" s="70"/>
      <c r="D22" s="63"/>
      <c r="E22" s="63"/>
      <c r="F22" s="66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21009680</v>
      </c>
      <c r="D23" s="62">
        <f>Februari!F23</f>
        <v>0</v>
      </c>
      <c r="E23" s="64">
        <v>3879950</v>
      </c>
      <c r="F23" s="65">
        <f t="shared" ref="F23" si="12">D23+E23</f>
        <v>3879950</v>
      </c>
      <c r="G23" s="67">
        <f t="shared" ref="G23" si="13">F23/C23*100</f>
        <v>18.467439770620018</v>
      </c>
      <c r="H23" s="65">
        <f t="shared" ref="H23:K23" si="14">D23</f>
        <v>0</v>
      </c>
      <c r="I23" s="65">
        <f t="shared" si="14"/>
        <v>3879950</v>
      </c>
      <c r="J23" s="65">
        <f t="shared" si="14"/>
        <v>3879950</v>
      </c>
      <c r="K23" s="67">
        <f t="shared" si="14"/>
        <v>18.467439770620018</v>
      </c>
      <c r="L23" s="67">
        <f t="shared" ref="L23" si="15">K23</f>
        <v>18.467439770620018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66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17378000</v>
      </c>
      <c r="D25" s="62">
        <f>Februari!F25</f>
        <v>0</v>
      </c>
      <c r="E25" s="64">
        <v>0</v>
      </c>
      <c r="F25" s="65">
        <f t="shared" ref="F25" si="16">D25+E25</f>
        <v>0</v>
      </c>
      <c r="G25" s="67">
        <f t="shared" ref="G25" si="17">F25/C25*100</f>
        <v>0</v>
      </c>
      <c r="H25" s="65">
        <f t="shared" ref="H25:K25" si="18">D25</f>
        <v>0</v>
      </c>
      <c r="I25" s="65">
        <f t="shared" si="18"/>
        <v>0</v>
      </c>
      <c r="J25" s="65">
        <f t="shared" si="18"/>
        <v>0</v>
      </c>
      <c r="K25" s="67">
        <f t="shared" si="18"/>
        <v>0</v>
      </c>
      <c r="L25" s="67">
        <f t="shared" ref="L25" si="19">K25</f>
        <v>0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66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5950000</v>
      </c>
      <c r="D27" s="62">
        <f>Februari!F27</f>
        <v>0</v>
      </c>
      <c r="E27" s="64">
        <v>490000</v>
      </c>
      <c r="F27" s="65">
        <f t="shared" ref="F27" si="20">D27+E27</f>
        <v>490000</v>
      </c>
      <c r="G27" s="67">
        <f t="shared" ref="G27" si="21">F27/C27*100</f>
        <v>8.235294117647058</v>
      </c>
      <c r="H27" s="65">
        <f t="shared" ref="H27:K27" si="22">D27</f>
        <v>0</v>
      </c>
      <c r="I27" s="65">
        <f t="shared" si="22"/>
        <v>490000</v>
      </c>
      <c r="J27" s="65">
        <f t="shared" si="22"/>
        <v>490000</v>
      </c>
      <c r="K27" s="67">
        <f t="shared" si="22"/>
        <v>8.235294117647058</v>
      </c>
      <c r="L27" s="67">
        <f t="shared" ref="L27" si="23">K27</f>
        <v>8.235294117647058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66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15800000</v>
      </c>
      <c r="D29" s="62">
        <f>Februari!F29</f>
        <v>1160000</v>
      </c>
      <c r="E29" s="64">
        <v>0</v>
      </c>
      <c r="F29" s="65">
        <f t="shared" ref="F29" si="24">D29+E29</f>
        <v>1160000</v>
      </c>
      <c r="G29" s="67">
        <f t="shared" ref="G29" si="25">F29/C29*100</f>
        <v>7.3417721518987342</v>
      </c>
      <c r="H29" s="65">
        <f t="shared" ref="H29:K29" si="26">D29</f>
        <v>1160000</v>
      </c>
      <c r="I29" s="65">
        <f t="shared" si="26"/>
        <v>0</v>
      </c>
      <c r="J29" s="65">
        <f t="shared" si="26"/>
        <v>1160000</v>
      </c>
      <c r="K29" s="67">
        <f t="shared" si="26"/>
        <v>7.3417721518987342</v>
      </c>
      <c r="L29" s="67">
        <f t="shared" ref="L29" si="27">K29</f>
        <v>7.3417721518987342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66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3712500</v>
      </c>
      <c r="D31" s="62">
        <f>Februari!F31</f>
        <v>0</v>
      </c>
      <c r="E31" s="64">
        <v>1175000</v>
      </c>
      <c r="F31" s="65">
        <f t="shared" ref="F31" si="28">D31+E31</f>
        <v>1175000</v>
      </c>
      <c r="G31" s="67">
        <f t="shared" ref="G31" si="29">F31/C31*100</f>
        <v>31.649831649831651</v>
      </c>
      <c r="H31" s="65">
        <f t="shared" ref="H31:K31" si="30">D31</f>
        <v>0</v>
      </c>
      <c r="I31" s="65">
        <f t="shared" si="30"/>
        <v>1175000</v>
      </c>
      <c r="J31" s="65">
        <f t="shared" si="30"/>
        <v>1175000</v>
      </c>
      <c r="K31" s="67">
        <f t="shared" si="30"/>
        <v>31.649831649831651</v>
      </c>
      <c r="L31" s="67">
        <f t="shared" ref="L31" si="31">K31</f>
        <v>31.649831649831651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66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51180000</v>
      </c>
      <c r="D33" s="62">
        <f>Februari!F33</f>
        <v>0</v>
      </c>
      <c r="E33" s="64">
        <v>0</v>
      </c>
      <c r="F33" s="65">
        <f t="shared" ref="F33" si="32">D33+E33</f>
        <v>0</v>
      </c>
      <c r="G33" s="67">
        <f t="shared" ref="G33" si="33">F33/C33*100</f>
        <v>0</v>
      </c>
      <c r="H33" s="65">
        <f t="shared" ref="H33:K33" si="34">D33</f>
        <v>0</v>
      </c>
      <c r="I33" s="65">
        <f t="shared" si="34"/>
        <v>0</v>
      </c>
      <c r="J33" s="65">
        <f t="shared" si="34"/>
        <v>0</v>
      </c>
      <c r="K33" s="67">
        <f t="shared" si="34"/>
        <v>0</v>
      </c>
      <c r="L33" s="67">
        <f t="shared" ref="L33" si="35">K33</f>
        <v>0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66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Februari!F35</f>
        <v>3450020</v>
      </c>
      <c r="E35" s="64">
        <v>1642043</v>
      </c>
      <c r="F35" s="65">
        <f t="shared" ref="F35" si="36">D35+E35</f>
        <v>5092063</v>
      </c>
      <c r="G35" s="67">
        <f t="shared" ref="G35" si="37">F35/C35*100</f>
        <v>17.929799295774647</v>
      </c>
      <c r="H35" s="65">
        <f t="shared" ref="H35:K35" si="38">D35</f>
        <v>3450020</v>
      </c>
      <c r="I35" s="65">
        <f t="shared" si="38"/>
        <v>1642043</v>
      </c>
      <c r="J35" s="65">
        <f t="shared" si="38"/>
        <v>5092063</v>
      </c>
      <c r="K35" s="67">
        <f t="shared" si="38"/>
        <v>17.929799295774647</v>
      </c>
      <c r="L35" s="67">
        <f t="shared" ref="L35" si="39">K35</f>
        <v>17.929799295774647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66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42531000</v>
      </c>
      <c r="D37" s="62">
        <f>Februari!F37</f>
        <v>11280000</v>
      </c>
      <c r="E37" s="64">
        <v>6645000</v>
      </c>
      <c r="F37" s="65">
        <f t="shared" ref="F37" si="40">D37+E37</f>
        <v>17925000</v>
      </c>
      <c r="G37" s="67">
        <f t="shared" ref="G37" si="41">F37/C37*100</f>
        <v>42.145728997672286</v>
      </c>
      <c r="H37" s="65">
        <f t="shared" ref="H37:K37" si="42">D37</f>
        <v>11280000</v>
      </c>
      <c r="I37" s="65">
        <f t="shared" si="42"/>
        <v>6645000</v>
      </c>
      <c r="J37" s="65">
        <f t="shared" si="42"/>
        <v>17925000</v>
      </c>
      <c r="K37" s="67">
        <f t="shared" si="42"/>
        <v>42.145728997672286</v>
      </c>
      <c r="L37" s="67">
        <f t="shared" ref="L37" si="43">K37</f>
        <v>42.145728997672286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66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Februari!F39</f>
        <v>1820000</v>
      </c>
      <c r="E39" s="64">
        <v>1820000</v>
      </c>
      <c r="F39" s="65">
        <f t="shared" ref="F39" si="44">D39+E39</f>
        <v>3640000</v>
      </c>
      <c r="G39" s="67">
        <f t="shared" ref="G39" si="45">F39/C39*100</f>
        <v>11.405652691608699</v>
      </c>
      <c r="H39" s="65">
        <f t="shared" ref="H39:K39" si="46">D39</f>
        <v>1820000</v>
      </c>
      <c r="I39" s="65">
        <f t="shared" si="46"/>
        <v>1820000</v>
      </c>
      <c r="J39" s="65">
        <f t="shared" si="46"/>
        <v>3640000</v>
      </c>
      <c r="K39" s="67">
        <f t="shared" si="46"/>
        <v>11.405652691608699</v>
      </c>
      <c r="L39" s="67">
        <f t="shared" ref="L39" si="47">K39</f>
        <v>11.405652691608699</v>
      </c>
      <c r="M39" s="73" t="s">
        <v>20</v>
      </c>
      <c r="P39" s="21" t="s">
        <v>36</v>
      </c>
    </row>
    <row r="40" spans="1:37" s="21" customFormat="1" ht="32.25" customHeight="1" x14ac:dyDescent="0.35">
      <c r="A40" s="34"/>
      <c r="B40" s="39" t="s">
        <v>59</v>
      </c>
      <c r="C40" s="70"/>
      <c r="D40" s="63"/>
      <c r="E40" s="63"/>
      <c r="F40" s="66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2150000</v>
      </c>
      <c r="D41" s="62">
        <f>Februari!F41</f>
        <v>0</v>
      </c>
      <c r="E41" s="64">
        <v>0</v>
      </c>
      <c r="F41" s="65">
        <f t="shared" ref="F41" si="48">D41+E41</f>
        <v>0</v>
      </c>
      <c r="G41" s="67">
        <f t="shared" ref="G41" si="49">F41/C41*100</f>
        <v>0</v>
      </c>
      <c r="H41" s="65">
        <f t="shared" ref="H41:K41" si="50">D41</f>
        <v>0</v>
      </c>
      <c r="I41" s="65">
        <f t="shared" si="50"/>
        <v>0</v>
      </c>
      <c r="J41" s="65">
        <f t="shared" si="50"/>
        <v>0</v>
      </c>
      <c r="K41" s="67">
        <f t="shared" si="50"/>
        <v>0</v>
      </c>
      <c r="L41" s="67">
        <f t="shared" ref="L41" si="51">K41</f>
        <v>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66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70614400</v>
      </c>
      <c r="D43" s="62">
        <f>Februari!F43</f>
        <v>14080000</v>
      </c>
      <c r="E43" s="64">
        <v>7040000</v>
      </c>
      <c r="F43" s="65">
        <f t="shared" ref="F43" si="52">D43+E43</f>
        <v>21120000</v>
      </c>
      <c r="G43" s="67">
        <f t="shared" ref="G43" si="53">F43/C43*100</f>
        <v>29.908913762631983</v>
      </c>
      <c r="H43" s="65">
        <f t="shared" ref="H43:K45" si="54">D43</f>
        <v>14080000</v>
      </c>
      <c r="I43" s="65">
        <f t="shared" si="54"/>
        <v>7040000</v>
      </c>
      <c r="J43" s="65">
        <f t="shared" si="54"/>
        <v>21120000</v>
      </c>
      <c r="K43" s="67">
        <f t="shared" si="54"/>
        <v>29.908913762631983</v>
      </c>
      <c r="L43" s="67">
        <f t="shared" ref="L43:L45" si="55">K43</f>
        <v>29.908913762631983</v>
      </c>
      <c r="M43" s="73" t="s">
        <v>20</v>
      </c>
    </row>
    <row r="44" spans="1:37" s="21" customFormat="1" ht="31.5" customHeight="1" x14ac:dyDescent="0.35">
      <c r="A44" s="17"/>
      <c r="B44" s="37" t="s">
        <v>30</v>
      </c>
      <c r="C44" s="76"/>
      <c r="D44" s="63"/>
      <c r="E44" s="63"/>
      <c r="F44" s="66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56480000</v>
      </c>
      <c r="D45" s="62">
        <f>Februari!F45</f>
        <v>8480000</v>
      </c>
      <c r="E45" s="65">
        <v>6970000</v>
      </c>
      <c r="F45" s="65">
        <f t="shared" ref="F45" si="56">D45+E45</f>
        <v>15450000</v>
      </c>
      <c r="G45" s="67">
        <f t="shared" ref="G45" si="57">F45/C45*100</f>
        <v>27.354815864022662</v>
      </c>
      <c r="H45" s="65">
        <f t="shared" si="54"/>
        <v>8480000</v>
      </c>
      <c r="I45" s="65">
        <f t="shared" si="54"/>
        <v>6970000</v>
      </c>
      <c r="J45" s="65">
        <f t="shared" si="54"/>
        <v>15450000</v>
      </c>
      <c r="K45" s="85">
        <f t="shared" si="54"/>
        <v>27.354815864022662</v>
      </c>
      <c r="L45" s="85">
        <f t="shared" si="55"/>
        <v>27.354815864022662</v>
      </c>
      <c r="M45" s="73" t="s">
        <v>20</v>
      </c>
    </row>
    <row r="46" spans="1:37" s="21" customFormat="1" ht="30.75" customHeight="1" x14ac:dyDescent="0.35">
      <c r="A46" s="34"/>
      <c r="B46" s="37" t="s">
        <v>71</v>
      </c>
      <c r="C46" s="70"/>
      <c r="D46" s="63"/>
      <c r="E46" s="66"/>
      <c r="F46" s="66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11668050</v>
      </c>
      <c r="D47" s="62">
        <f>Februari!F47</f>
        <v>0</v>
      </c>
      <c r="E47" s="64">
        <v>0</v>
      </c>
      <c r="F47" s="65">
        <f t="shared" ref="F47" si="58">D47+E47</f>
        <v>0</v>
      </c>
      <c r="G47" s="67">
        <f t="shared" ref="G47" si="59">F47/C47*100</f>
        <v>0</v>
      </c>
      <c r="H47" s="65">
        <f t="shared" ref="H47:K47" si="60">D47</f>
        <v>0</v>
      </c>
      <c r="I47" s="65">
        <f t="shared" si="60"/>
        <v>0</v>
      </c>
      <c r="J47" s="65">
        <f t="shared" si="60"/>
        <v>0</v>
      </c>
      <c r="K47" s="67">
        <f t="shared" si="60"/>
        <v>0</v>
      </c>
      <c r="L47" s="67">
        <f t="shared" ref="L47" si="61">K47</f>
        <v>0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66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76500000</v>
      </c>
      <c r="D49" s="62">
        <f>Februari!F49</f>
        <v>10200000</v>
      </c>
      <c r="E49" s="64">
        <v>6000000</v>
      </c>
      <c r="F49" s="65">
        <f t="shared" ref="F49" si="62">D49+E49</f>
        <v>16200000</v>
      </c>
      <c r="G49" s="67">
        <f t="shared" ref="G49" si="63">F49/C49*100</f>
        <v>21.176470588235293</v>
      </c>
      <c r="H49" s="65">
        <f t="shared" ref="H49:K49" si="64">D49</f>
        <v>10200000</v>
      </c>
      <c r="I49" s="65">
        <f t="shared" si="64"/>
        <v>6000000</v>
      </c>
      <c r="J49" s="65">
        <f t="shared" si="64"/>
        <v>16200000</v>
      </c>
      <c r="K49" s="67">
        <f t="shared" si="64"/>
        <v>21.176470588235293</v>
      </c>
      <c r="L49" s="67">
        <f t="shared" ref="L49" si="65">K49</f>
        <v>21.176470588235293</v>
      </c>
      <c r="M49" s="73" t="s">
        <v>20</v>
      </c>
    </row>
    <row r="50" spans="1:103" s="21" customFormat="1" ht="32.25" customHeight="1" x14ac:dyDescent="0.35">
      <c r="A50" s="17"/>
      <c r="B50" s="39" t="s">
        <v>31</v>
      </c>
      <c r="C50" s="70"/>
      <c r="D50" s="63"/>
      <c r="E50" s="63"/>
      <c r="F50" s="66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86215000</v>
      </c>
      <c r="D51" s="62">
        <f>Februari!F51</f>
        <v>0</v>
      </c>
      <c r="E51" s="64">
        <v>450000</v>
      </c>
      <c r="F51" s="65">
        <f t="shared" ref="F51" si="66">D51+E51</f>
        <v>450000</v>
      </c>
      <c r="G51" s="67">
        <f t="shared" ref="G51" si="67">F51/C51*100</f>
        <v>0.52195093661195846</v>
      </c>
      <c r="H51" s="65">
        <f t="shared" ref="H51:K51" si="68">D51</f>
        <v>0</v>
      </c>
      <c r="I51" s="65">
        <f t="shared" si="68"/>
        <v>450000</v>
      </c>
      <c r="J51" s="65">
        <f t="shared" si="68"/>
        <v>450000</v>
      </c>
      <c r="K51" s="67">
        <f t="shared" si="68"/>
        <v>0.52195093661195846</v>
      </c>
      <c r="L51" s="67">
        <f t="shared" ref="L51" si="69">K51</f>
        <v>0.52195093661195846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66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22200000</v>
      </c>
      <c r="D53" s="62">
        <f>Februari!F53</f>
        <v>2800000</v>
      </c>
      <c r="E53" s="64">
        <v>1400000</v>
      </c>
      <c r="F53" s="65">
        <f t="shared" ref="F53" si="70">D53+E53</f>
        <v>4200000</v>
      </c>
      <c r="G53" s="67">
        <f t="shared" ref="G53" si="71">F53/C53*100</f>
        <v>18.918918918918919</v>
      </c>
      <c r="H53" s="65">
        <f t="shared" ref="H53:K53" si="72">D53</f>
        <v>2800000</v>
      </c>
      <c r="I53" s="65">
        <f t="shared" si="72"/>
        <v>1400000</v>
      </c>
      <c r="J53" s="65">
        <f t="shared" si="72"/>
        <v>4200000</v>
      </c>
      <c r="K53" s="67">
        <f t="shared" si="72"/>
        <v>18.918918918918919</v>
      </c>
      <c r="L53" s="67">
        <f t="shared" ref="L53" si="73">K53</f>
        <v>18.918918918918919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66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60375000</v>
      </c>
      <c r="D55" s="62">
        <f>Februari!F55</f>
        <v>9200000</v>
      </c>
      <c r="E55" s="64">
        <v>4600000</v>
      </c>
      <c r="F55" s="65">
        <f t="shared" ref="F55" si="74">D55+E55</f>
        <v>13800000</v>
      </c>
      <c r="G55" s="67">
        <f t="shared" ref="G55" si="75">F55/C55*100</f>
        <v>22.857142857142858</v>
      </c>
      <c r="H55" s="65">
        <f t="shared" ref="H55:K55" si="76">D55</f>
        <v>9200000</v>
      </c>
      <c r="I55" s="65">
        <f t="shared" si="76"/>
        <v>4600000</v>
      </c>
      <c r="J55" s="65">
        <f t="shared" si="76"/>
        <v>13800000</v>
      </c>
      <c r="K55" s="67">
        <f t="shared" si="76"/>
        <v>22.857142857142858</v>
      </c>
      <c r="L55" s="67">
        <f t="shared" ref="L55" si="77">K55</f>
        <v>22.857142857142858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66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2400000</v>
      </c>
      <c r="D57" s="62">
        <f>Februari!F57</f>
        <v>0</v>
      </c>
      <c r="E57" s="64">
        <v>0</v>
      </c>
      <c r="F57" s="65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66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2470330980</v>
      </c>
      <c r="D60" s="3"/>
      <c r="E60" s="35">
        <f>SUM(E13:E58)</f>
        <v>284358412</v>
      </c>
      <c r="F60" s="35">
        <f>SUM(F13:F58)</f>
        <v>522344469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80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t="s">
        <v>36</v>
      </c>
      <c r="I63" s="84" t="s">
        <v>37</v>
      </c>
      <c r="J63" s="84"/>
      <c r="K63" s="84"/>
      <c r="L63" s="3"/>
    </row>
    <row r="64" spans="1:103" ht="15.5" x14ac:dyDescent="0.35">
      <c r="E64" t="s">
        <v>36</v>
      </c>
      <c r="I64" s="3"/>
      <c r="J64" s="3"/>
      <c r="K64" s="3"/>
      <c r="L64" s="3"/>
    </row>
    <row r="65" spans="7:12" ht="15.5" x14ac:dyDescent="0.35">
      <c r="I65" s="3"/>
      <c r="J65" s="3"/>
      <c r="K65" s="3"/>
      <c r="L65" s="33"/>
    </row>
    <row r="66" spans="7:12" ht="15.5" x14ac:dyDescent="0.35">
      <c r="G66"/>
      <c r="I66" s="3"/>
      <c r="J66" s="3"/>
      <c r="K66" s="3"/>
      <c r="L66" s="3"/>
    </row>
    <row r="67" spans="7:12" ht="15.5" x14ac:dyDescent="0.35">
      <c r="I67" s="49" t="s">
        <v>44</v>
      </c>
      <c r="J67" s="49"/>
      <c r="K67" s="49"/>
    </row>
    <row r="68" spans="7:12" ht="15.5" x14ac:dyDescent="0.35">
      <c r="I68" s="84" t="s">
        <v>45</v>
      </c>
      <c r="J68" s="84"/>
      <c r="K68" s="84"/>
    </row>
  </sheetData>
  <mergeCells count="275"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L47:L48"/>
    <mergeCell ref="M47:M48"/>
    <mergeCell ref="I45:I46"/>
    <mergeCell ref="J45:J46"/>
    <mergeCell ref="K45:K46"/>
    <mergeCell ref="L45:L46"/>
    <mergeCell ref="M45:M46"/>
    <mergeCell ref="H45:H46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C53:C54"/>
    <mergeCell ref="D53:D54"/>
    <mergeCell ref="E53:E54"/>
    <mergeCell ref="F53:F54"/>
    <mergeCell ref="G53:G54"/>
    <mergeCell ref="H53:H54"/>
    <mergeCell ref="H51:H52"/>
    <mergeCell ref="I51:I52"/>
    <mergeCell ref="J51:J52"/>
    <mergeCell ref="C51:C52"/>
    <mergeCell ref="D51:D52"/>
    <mergeCell ref="E51:E52"/>
    <mergeCell ref="F51:F52"/>
    <mergeCell ref="G51:G52"/>
    <mergeCell ref="K55:K56"/>
    <mergeCell ref="L55:L56"/>
    <mergeCell ref="M55:M56"/>
    <mergeCell ref="F61:F62"/>
    <mergeCell ref="I62:K62"/>
    <mergeCell ref="I53:I54"/>
    <mergeCell ref="J53:J54"/>
    <mergeCell ref="K53:K54"/>
    <mergeCell ref="L53:L54"/>
    <mergeCell ref="M53:M54"/>
    <mergeCell ref="F55:F56"/>
    <mergeCell ref="G55:G56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C55:C56"/>
    <mergeCell ref="D55:D56"/>
    <mergeCell ref="E55:E56"/>
    <mergeCell ref="I63:K63"/>
    <mergeCell ref="I67:K67"/>
    <mergeCell ref="I68:K68"/>
    <mergeCell ref="I57:I58"/>
    <mergeCell ref="J57:J58"/>
    <mergeCell ref="K57:K58"/>
    <mergeCell ref="L57:L58"/>
    <mergeCell ref="M57:M58"/>
    <mergeCell ref="I61:K61"/>
  </mergeCells>
  <conditionalFormatting sqref="B15:B16">
    <cfRule type="duplicateValues" dxfId="79" priority="1" stopIfTrue="1"/>
    <cfRule type="duplicateValues" dxfId="78" priority="2" stopIfTrue="1"/>
  </conditionalFormatting>
  <conditionalFormatting sqref="B19:B20">
    <cfRule type="duplicateValues" dxfId="77" priority="3" stopIfTrue="1"/>
  </conditionalFormatting>
  <conditionalFormatting sqref="B49:B50">
    <cfRule type="duplicateValues" dxfId="76" priority="7" stopIfTrue="1"/>
  </conditionalFormatting>
  <conditionalFormatting sqref="B51:B52">
    <cfRule type="duplicateValues" dxfId="75" priority="4" stopIfTrue="1"/>
  </conditionalFormatting>
  <conditionalFormatting sqref="B51:B56 B13:B14 B21:B48 B17:B18">
    <cfRule type="duplicateValues" dxfId="74" priority="6" stopIfTrue="1"/>
  </conditionalFormatting>
  <conditionalFormatting sqref="B53:B58 B13:B14 B21:B50 B17:B18">
    <cfRule type="duplicateValues" dxfId="73" priority="8" stopIfTrue="1"/>
  </conditionalFormatting>
  <conditionalFormatting sqref="B57:B58">
    <cfRule type="duplicateValues" dxfId="72" priority="5" stopIfTrue="1"/>
  </conditionalFormatting>
  <printOptions horizontalCentered="1"/>
  <pageMargins left="0.19685039370078741" right="0.19685039370078741" top="0.19685039370078741" bottom="0.19685039370078741" header="0.31496062992125984" footer="0.31496062992125984"/>
  <pageSetup paperSize="256" scale="61" orientation="landscape" r:id="rId1"/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Y68"/>
  <sheetViews>
    <sheetView view="pageBreakPreview" topLeftCell="A26" zoomScale="80" zoomScaleNormal="70" zoomScaleSheetLayoutView="80" workbookViewId="0">
      <selection activeCell="D55" sqref="D55:D56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7.26953125" customWidth="1"/>
    <col min="5" max="5" width="19.1796875" customWidth="1"/>
    <col min="6" max="6" width="16.453125" customWidth="1"/>
    <col min="7" max="7" width="14.1796875" style="32" customWidth="1"/>
    <col min="8" max="8" width="16.1796875" customWidth="1"/>
    <col min="9" max="9" width="16" customWidth="1"/>
    <col min="10" max="10" width="16.45312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81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15.5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56188500</v>
      </c>
      <c r="D13" s="62">
        <f>Maret!F13</f>
        <v>14198500</v>
      </c>
      <c r="E13" s="64">
        <v>0</v>
      </c>
      <c r="F13" s="65">
        <f>D13+E13</f>
        <v>14198500</v>
      </c>
      <c r="G13" s="67">
        <f>F13/C13*100</f>
        <v>25.269405661300798</v>
      </c>
      <c r="H13" s="65">
        <f>D13</f>
        <v>14198500</v>
      </c>
      <c r="I13" s="65">
        <f>E13</f>
        <v>0</v>
      </c>
      <c r="J13" s="65">
        <f>F13</f>
        <v>14198500</v>
      </c>
      <c r="K13" s="67">
        <f>G13</f>
        <v>25.269405661300798</v>
      </c>
      <c r="L13" s="67">
        <f>K13</f>
        <v>25.269405661300798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66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1121750</v>
      </c>
      <c r="D15" s="62">
        <f>Maret!F15</f>
        <v>821750</v>
      </c>
      <c r="E15" s="64">
        <v>0</v>
      </c>
      <c r="F15" s="65">
        <f>D15+E15</f>
        <v>821750</v>
      </c>
      <c r="G15" s="67">
        <f>F15/C15*100</f>
        <v>73.256073100066871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73.256073100066871</v>
      </c>
      <c r="L15" s="67">
        <f>K15</f>
        <v>73.256073100066871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66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Maret!F17</f>
        <v>501600</v>
      </c>
      <c r="E17" s="64">
        <v>0</v>
      </c>
      <c r="F17" s="65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66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1803719500</v>
      </c>
      <c r="D19" s="62">
        <f>Maret!F19</f>
        <v>401874606</v>
      </c>
      <c r="E19" s="74">
        <v>110287113</v>
      </c>
      <c r="F19" s="65">
        <f t="shared" ref="F19" si="4">D19+E19</f>
        <v>512161719</v>
      </c>
      <c r="G19" s="67">
        <f t="shared" ref="G19" si="5">F19/C19*100</f>
        <v>28.394754228692431</v>
      </c>
      <c r="H19" s="65">
        <f t="shared" ref="H19:K19" si="6">D19</f>
        <v>401874606</v>
      </c>
      <c r="I19" s="65">
        <f t="shared" si="6"/>
        <v>110287113</v>
      </c>
      <c r="J19" s="65">
        <f t="shared" si="6"/>
        <v>512161719</v>
      </c>
      <c r="K19" s="67">
        <f t="shared" si="6"/>
        <v>28.394754228692431</v>
      </c>
      <c r="L19" s="67">
        <f t="shared" ref="L19" si="7">K19</f>
        <v>28.394754228692431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66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2322000</v>
      </c>
      <c r="D21" s="62">
        <f>Maret!F21</f>
        <v>366000</v>
      </c>
      <c r="E21" s="64">
        <v>0</v>
      </c>
      <c r="F21" s="65">
        <f t="shared" ref="F21" si="8">D21+E21</f>
        <v>366000</v>
      </c>
      <c r="G21" s="67">
        <f t="shared" ref="G21" si="9">F21/C21*100</f>
        <v>15.762273901808785</v>
      </c>
      <c r="H21" s="65">
        <f t="shared" ref="H21:K21" si="10">D21</f>
        <v>366000</v>
      </c>
      <c r="I21" s="65">
        <f t="shared" si="10"/>
        <v>0</v>
      </c>
      <c r="J21" s="65">
        <f t="shared" si="10"/>
        <v>366000</v>
      </c>
      <c r="K21" s="67">
        <f t="shared" si="10"/>
        <v>15.762273901808785</v>
      </c>
      <c r="L21" s="67">
        <f t="shared" ref="L21" si="11">K21</f>
        <v>15.762273901808785</v>
      </c>
      <c r="M21" s="73" t="s">
        <v>20</v>
      </c>
    </row>
    <row r="22" spans="1:14" s="5" customFormat="1" ht="18.75" customHeight="1" x14ac:dyDescent="0.35">
      <c r="A22" s="34"/>
      <c r="B22" s="39" t="s">
        <v>22</v>
      </c>
      <c r="C22" s="70"/>
      <c r="D22" s="63"/>
      <c r="E22" s="63"/>
      <c r="F22" s="66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21009680</v>
      </c>
      <c r="D23" s="62">
        <f>Maret!F23</f>
        <v>3879950</v>
      </c>
      <c r="E23" s="64">
        <v>0</v>
      </c>
      <c r="F23" s="65">
        <f t="shared" ref="F23" si="12">D23+E23</f>
        <v>3879950</v>
      </c>
      <c r="G23" s="67">
        <f t="shared" ref="G23" si="13">F23/C23*100</f>
        <v>18.467439770620018</v>
      </c>
      <c r="H23" s="65">
        <f t="shared" ref="H23:K23" si="14">D23</f>
        <v>3879950</v>
      </c>
      <c r="I23" s="65">
        <f t="shared" si="14"/>
        <v>0</v>
      </c>
      <c r="J23" s="65">
        <f t="shared" si="14"/>
        <v>3879950</v>
      </c>
      <c r="K23" s="67">
        <f t="shared" si="14"/>
        <v>18.467439770620018</v>
      </c>
      <c r="L23" s="67">
        <f t="shared" ref="L23" si="15">K23</f>
        <v>18.467439770620018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66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17378000</v>
      </c>
      <c r="D25" s="62">
        <f>Maret!F25</f>
        <v>0</v>
      </c>
      <c r="E25" s="64">
        <v>0</v>
      </c>
      <c r="F25" s="65">
        <f t="shared" ref="F25" si="16">D25+E25</f>
        <v>0</v>
      </c>
      <c r="G25" s="67">
        <f t="shared" ref="G25" si="17">F25/C25*100</f>
        <v>0</v>
      </c>
      <c r="H25" s="65">
        <f t="shared" ref="H25:K25" si="18">D25</f>
        <v>0</v>
      </c>
      <c r="I25" s="65">
        <f t="shared" si="18"/>
        <v>0</v>
      </c>
      <c r="J25" s="65">
        <f t="shared" si="18"/>
        <v>0</v>
      </c>
      <c r="K25" s="67">
        <f t="shared" si="18"/>
        <v>0</v>
      </c>
      <c r="L25" s="67">
        <f t="shared" ref="L25" si="19">K25</f>
        <v>0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66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5950000</v>
      </c>
      <c r="D27" s="62">
        <f>Maret!F27</f>
        <v>490000</v>
      </c>
      <c r="E27" s="64">
        <v>0</v>
      </c>
      <c r="F27" s="65">
        <f t="shared" ref="F27" si="20">D27+E27</f>
        <v>490000</v>
      </c>
      <c r="G27" s="67">
        <f t="shared" ref="G27" si="21">F27/C27*100</f>
        <v>8.235294117647058</v>
      </c>
      <c r="H27" s="65">
        <f t="shared" ref="H27:K27" si="22">D27</f>
        <v>490000</v>
      </c>
      <c r="I27" s="65">
        <f t="shared" si="22"/>
        <v>0</v>
      </c>
      <c r="J27" s="65">
        <f t="shared" si="22"/>
        <v>490000</v>
      </c>
      <c r="K27" s="67">
        <f t="shared" si="22"/>
        <v>8.235294117647058</v>
      </c>
      <c r="L27" s="67">
        <f t="shared" ref="L27" si="23">K27</f>
        <v>8.235294117647058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66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15800000</v>
      </c>
      <c r="D29" s="62">
        <f>Maret!F29</f>
        <v>1160000</v>
      </c>
      <c r="E29" s="64">
        <v>0</v>
      </c>
      <c r="F29" s="65">
        <f t="shared" ref="F29" si="24">D29+E29</f>
        <v>1160000</v>
      </c>
      <c r="G29" s="67">
        <f t="shared" ref="G29" si="25">F29/C29*100</f>
        <v>7.3417721518987342</v>
      </c>
      <c r="H29" s="65">
        <f t="shared" ref="H29:K29" si="26">D29</f>
        <v>1160000</v>
      </c>
      <c r="I29" s="65">
        <f t="shared" si="26"/>
        <v>0</v>
      </c>
      <c r="J29" s="65">
        <f t="shared" si="26"/>
        <v>1160000</v>
      </c>
      <c r="K29" s="67">
        <f t="shared" si="26"/>
        <v>7.3417721518987342</v>
      </c>
      <c r="L29" s="67">
        <f t="shared" ref="L29" si="27">K29</f>
        <v>7.3417721518987342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66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3712500</v>
      </c>
      <c r="D31" s="62">
        <f>Maret!F31</f>
        <v>1175000</v>
      </c>
      <c r="E31" s="64">
        <v>0</v>
      </c>
      <c r="F31" s="65">
        <f t="shared" ref="F31" si="28">D31+E31</f>
        <v>1175000</v>
      </c>
      <c r="G31" s="67">
        <f t="shared" ref="G31" si="29">F31/C31*100</f>
        <v>31.649831649831651</v>
      </c>
      <c r="H31" s="65">
        <f t="shared" ref="H31:K31" si="30">D31</f>
        <v>1175000</v>
      </c>
      <c r="I31" s="65">
        <f t="shared" si="30"/>
        <v>0</v>
      </c>
      <c r="J31" s="65">
        <f t="shared" si="30"/>
        <v>1175000</v>
      </c>
      <c r="K31" s="67">
        <f t="shared" si="30"/>
        <v>31.649831649831651</v>
      </c>
      <c r="L31" s="67">
        <f t="shared" ref="L31" si="31">K31</f>
        <v>31.649831649831651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66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51180000</v>
      </c>
      <c r="D33" s="62">
        <f>Maret!F33</f>
        <v>0</v>
      </c>
      <c r="E33" s="64">
        <v>0</v>
      </c>
      <c r="F33" s="65">
        <f t="shared" ref="F33" si="32">D33+E33</f>
        <v>0</v>
      </c>
      <c r="G33" s="67">
        <f t="shared" ref="G33" si="33">F33/C33*100</f>
        <v>0</v>
      </c>
      <c r="H33" s="65">
        <f t="shared" ref="H33:K33" si="34">D33</f>
        <v>0</v>
      </c>
      <c r="I33" s="65">
        <f t="shared" si="34"/>
        <v>0</v>
      </c>
      <c r="J33" s="65">
        <f t="shared" si="34"/>
        <v>0</v>
      </c>
      <c r="K33" s="67">
        <f t="shared" si="34"/>
        <v>0</v>
      </c>
      <c r="L33" s="67">
        <f t="shared" ref="L33" si="35">K33</f>
        <v>0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66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Maret!F35</f>
        <v>5092063</v>
      </c>
      <c r="E35" s="64">
        <v>917793</v>
      </c>
      <c r="F35" s="65">
        <f t="shared" ref="F35" si="36">D35+E35</f>
        <v>6009856</v>
      </c>
      <c r="G35" s="67">
        <f t="shared" ref="G35" si="37">F35/C35*100</f>
        <v>21.161464788732395</v>
      </c>
      <c r="H35" s="65">
        <f t="shared" ref="H35:K35" si="38">D35</f>
        <v>5092063</v>
      </c>
      <c r="I35" s="65">
        <f t="shared" si="38"/>
        <v>917793</v>
      </c>
      <c r="J35" s="65">
        <f t="shared" si="38"/>
        <v>6009856</v>
      </c>
      <c r="K35" s="67">
        <f t="shared" si="38"/>
        <v>21.161464788732395</v>
      </c>
      <c r="L35" s="67">
        <f t="shared" ref="L35" si="39">K35</f>
        <v>21.161464788732395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66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42531000</v>
      </c>
      <c r="D37" s="62">
        <f>Maret!F37</f>
        <v>17925000</v>
      </c>
      <c r="E37" s="64">
        <v>0</v>
      </c>
      <c r="F37" s="65">
        <f t="shared" ref="F37" si="40">D37+E37</f>
        <v>17925000</v>
      </c>
      <c r="G37" s="67">
        <f t="shared" ref="G37" si="41">F37/C37*100</f>
        <v>42.145728997672286</v>
      </c>
      <c r="H37" s="65">
        <f t="shared" ref="H37:K37" si="42">D37</f>
        <v>17925000</v>
      </c>
      <c r="I37" s="65">
        <f t="shared" si="42"/>
        <v>0</v>
      </c>
      <c r="J37" s="65">
        <f t="shared" si="42"/>
        <v>17925000</v>
      </c>
      <c r="K37" s="67">
        <f t="shared" si="42"/>
        <v>42.145728997672286</v>
      </c>
      <c r="L37" s="67">
        <f t="shared" ref="L37" si="43">K37</f>
        <v>42.145728997672286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66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Maret!F39</f>
        <v>3640000</v>
      </c>
      <c r="E39" s="64">
        <v>1729000</v>
      </c>
      <c r="F39" s="65">
        <f t="shared" ref="F39" si="44">D39+E39</f>
        <v>5369000</v>
      </c>
      <c r="G39" s="67">
        <f t="shared" ref="G39" si="45">F39/C39*100</f>
        <v>16.823337720122829</v>
      </c>
      <c r="H39" s="65">
        <f t="shared" ref="H39:K39" si="46">D39</f>
        <v>3640000</v>
      </c>
      <c r="I39" s="65">
        <f t="shared" si="46"/>
        <v>1729000</v>
      </c>
      <c r="J39" s="65">
        <f t="shared" si="46"/>
        <v>5369000</v>
      </c>
      <c r="K39" s="67">
        <f t="shared" si="46"/>
        <v>16.823337720122829</v>
      </c>
      <c r="L39" s="67">
        <f t="shared" ref="L39" si="47">K39</f>
        <v>16.823337720122829</v>
      </c>
      <c r="M39" s="73" t="s">
        <v>20</v>
      </c>
      <c r="P39" s="21" t="s">
        <v>36</v>
      </c>
    </row>
    <row r="40" spans="1:37" s="21" customFormat="1" ht="32.25" customHeight="1" x14ac:dyDescent="0.35">
      <c r="A40" s="34"/>
      <c r="B40" s="39" t="s">
        <v>59</v>
      </c>
      <c r="C40" s="70"/>
      <c r="D40" s="63"/>
      <c r="E40" s="63"/>
      <c r="F40" s="66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2150000</v>
      </c>
      <c r="D41" s="62">
        <f>Maret!F41</f>
        <v>0</v>
      </c>
      <c r="E41" s="64">
        <v>0</v>
      </c>
      <c r="F41" s="65">
        <f t="shared" ref="F41" si="48">D41+E41</f>
        <v>0</v>
      </c>
      <c r="G41" s="67">
        <f t="shared" ref="G41" si="49">F41/C41*100</f>
        <v>0</v>
      </c>
      <c r="H41" s="65">
        <f t="shared" ref="H41:K41" si="50">D41</f>
        <v>0</v>
      </c>
      <c r="I41" s="65">
        <f t="shared" si="50"/>
        <v>0</v>
      </c>
      <c r="J41" s="65">
        <f t="shared" si="50"/>
        <v>0</v>
      </c>
      <c r="K41" s="67">
        <f t="shared" si="50"/>
        <v>0</v>
      </c>
      <c r="L41" s="67">
        <f t="shared" ref="L41" si="51">K41</f>
        <v>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66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70614400</v>
      </c>
      <c r="D43" s="62">
        <f>Maret!F43</f>
        <v>21120000</v>
      </c>
      <c r="E43" s="64">
        <v>0</v>
      </c>
      <c r="F43" s="65">
        <f t="shared" ref="F43" si="52">D43+E43</f>
        <v>21120000</v>
      </c>
      <c r="G43" s="67">
        <f t="shared" ref="G43" si="53">F43/C43*100</f>
        <v>29.908913762631983</v>
      </c>
      <c r="H43" s="65">
        <f t="shared" ref="H43:K45" si="54">D43</f>
        <v>21120000</v>
      </c>
      <c r="I43" s="65">
        <f t="shared" si="54"/>
        <v>0</v>
      </c>
      <c r="J43" s="65">
        <f t="shared" si="54"/>
        <v>21120000</v>
      </c>
      <c r="K43" s="67">
        <f t="shared" si="54"/>
        <v>29.908913762631983</v>
      </c>
      <c r="L43" s="67">
        <f t="shared" ref="L43:L45" si="55">K43</f>
        <v>29.908913762631983</v>
      </c>
      <c r="M43" s="73" t="s">
        <v>20</v>
      </c>
    </row>
    <row r="44" spans="1:37" s="21" customFormat="1" ht="31.5" customHeight="1" x14ac:dyDescent="0.35">
      <c r="A44" s="17"/>
      <c r="B44" s="37" t="s">
        <v>30</v>
      </c>
      <c r="C44" s="76"/>
      <c r="D44" s="63"/>
      <c r="E44" s="63"/>
      <c r="F44" s="66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56480000</v>
      </c>
      <c r="D45" s="62">
        <f>Maret!F45</f>
        <v>15450000</v>
      </c>
      <c r="E45" s="65">
        <v>0</v>
      </c>
      <c r="F45" s="65">
        <f t="shared" ref="F45" si="56">D45+E45</f>
        <v>15450000</v>
      </c>
      <c r="G45" s="67">
        <f t="shared" ref="G45" si="57">F45/C45*100</f>
        <v>27.354815864022662</v>
      </c>
      <c r="H45" s="65">
        <f t="shared" si="54"/>
        <v>15450000</v>
      </c>
      <c r="I45" s="65">
        <f t="shared" si="54"/>
        <v>0</v>
      </c>
      <c r="J45" s="65">
        <f t="shared" si="54"/>
        <v>15450000</v>
      </c>
      <c r="K45" s="85">
        <f t="shared" si="54"/>
        <v>27.354815864022662</v>
      </c>
      <c r="L45" s="85">
        <f t="shared" si="55"/>
        <v>27.354815864022662</v>
      </c>
      <c r="M45" s="73" t="s">
        <v>20</v>
      </c>
    </row>
    <row r="46" spans="1:37" s="21" customFormat="1" ht="30.75" customHeight="1" x14ac:dyDescent="0.35">
      <c r="A46" s="34"/>
      <c r="B46" s="37" t="s">
        <v>71</v>
      </c>
      <c r="C46" s="70"/>
      <c r="D46" s="63"/>
      <c r="E46" s="66"/>
      <c r="F46" s="66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11668050</v>
      </c>
      <c r="D47" s="62">
        <f>Maret!F47</f>
        <v>0</v>
      </c>
      <c r="E47" s="64">
        <v>0</v>
      </c>
      <c r="F47" s="65">
        <f t="shared" ref="F47" si="58">D47+E47</f>
        <v>0</v>
      </c>
      <c r="G47" s="67">
        <f t="shared" ref="G47" si="59">F47/C47*100</f>
        <v>0</v>
      </c>
      <c r="H47" s="65">
        <f t="shared" ref="H47:K47" si="60">D47</f>
        <v>0</v>
      </c>
      <c r="I47" s="65">
        <f t="shared" si="60"/>
        <v>0</v>
      </c>
      <c r="J47" s="65">
        <f t="shared" si="60"/>
        <v>0</v>
      </c>
      <c r="K47" s="67">
        <f t="shared" si="60"/>
        <v>0</v>
      </c>
      <c r="L47" s="67">
        <f t="shared" ref="L47" si="61">K47</f>
        <v>0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66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76500000</v>
      </c>
      <c r="D49" s="62">
        <f>Maret!F49</f>
        <v>16200000</v>
      </c>
      <c r="E49" s="64">
        <v>0</v>
      </c>
      <c r="F49" s="65">
        <f t="shared" ref="F49" si="62">D49+E49</f>
        <v>16200000</v>
      </c>
      <c r="G49" s="67">
        <f t="shared" ref="G49" si="63">F49/C49*100</f>
        <v>21.176470588235293</v>
      </c>
      <c r="H49" s="65">
        <f t="shared" ref="H49:K49" si="64">D49</f>
        <v>16200000</v>
      </c>
      <c r="I49" s="65">
        <f t="shared" si="64"/>
        <v>0</v>
      </c>
      <c r="J49" s="65">
        <f t="shared" si="64"/>
        <v>16200000</v>
      </c>
      <c r="K49" s="67">
        <f t="shared" si="64"/>
        <v>21.176470588235293</v>
      </c>
      <c r="L49" s="67">
        <f t="shared" ref="L49" si="65">K49</f>
        <v>21.176470588235293</v>
      </c>
      <c r="M49" s="73" t="s">
        <v>20</v>
      </c>
    </row>
    <row r="50" spans="1:103" s="21" customFormat="1" ht="32.25" customHeight="1" x14ac:dyDescent="0.35">
      <c r="A50" s="17"/>
      <c r="B50" s="39" t="s">
        <v>31</v>
      </c>
      <c r="C50" s="70"/>
      <c r="D50" s="63"/>
      <c r="E50" s="63"/>
      <c r="F50" s="66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86215000</v>
      </c>
      <c r="D51" s="62">
        <f>Maret!F51</f>
        <v>450000</v>
      </c>
      <c r="E51" s="64">
        <v>0</v>
      </c>
      <c r="F51" s="65">
        <f t="shared" ref="F51" si="66">D51+E51</f>
        <v>450000</v>
      </c>
      <c r="G51" s="67">
        <f t="shared" ref="G51" si="67">F51/C51*100</f>
        <v>0.52195093661195846</v>
      </c>
      <c r="H51" s="65">
        <f t="shared" ref="H51:K51" si="68">D51</f>
        <v>450000</v>
      </c>
      <c r="I51" s="65">
        <f t="shared" si="68"/>
        <v>0</v>
      </c>
      <c r="J51" s="65">
        <f t="shared" si="68"/>
        <v>450000</v>
      </c>
      <c r="K51" s="67">
        <f t="shared" si="68"/>
        <v>0.52195093661195846</v>
      </c>
      <c r="L51" s="67">
        <f t="shared" ref="L51" si="69">K51</f>
        <v>0.52195093661195846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66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22200000</v>
      </c>
      <c r="D53" s="62">
        <f>Maret!F53</f>
        <v>4200000</v>
      </c>
      <c r="E53" s="64">
        <v>0</v>
      </c>
      <c r="F53" s="65">
        <f t="shared" ref="F53" si="70">D53+E53</f>
        <v>4200000</v>
      </c>
      <c r="G53" s="67">
        <f t="shared" ref="G53" si="71">F53/C53*100</f>
        <v>18.918918918918919</v>
      </c>
      <c r="H53" s="65">
        <f t="shared" ref="H53:K53" si="72">D53</f>
        <v>4200000</v>
      </c>
      <c r="I53" s="65">
        <f t="shared" si="72"/>
        <v>0</v>
      </c>
      <c r="J53" s="65">
        <f t="shared" si="72"/>
        <v>4200000</v>
      </c>
      <c r="K53" s="67">
        <f t="shared" si="72"/>
        <v>18.918918918918919</v>
      </c>
      <c r="L53" s="67">
        <f t="shared" ref="L53" si="73">K53</f>
        <v>18.918918918918919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66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60375000</v>
      </c>
      <c r="D55" s="62">
        <f>Maret!F55</f>
        <v>13800000</v>
      </c>
      <c r="E55" s="64">
        <v>0</v>
      </c>
      <c r="F55" s="65">
        <f t="shared" ref="F55" si="74">D55+E55</f>
        <v>13800000</v>
      </c>
      <c r="G55" s="67">
        <f t="shared" ref="G55" si="75">F55/C55*100</f>
        <v>22.857142857142858</v>
      </c>
      <c r="H55" s="65">
        <f t="shared" ref="H55:K55" si="76">D55</f>
        <v>13800000</v>
      </c>
      <c r="I55" s="65">
        <f t="shared" si="76"/>
        <v>0</v>
      </c>
      <c r="J55" s="65">
        <f t="shared" si="76"/>
        <v>13800000</v>
      </c>
      <c r="K55" s="67">
        <f t="shared" si="76"/>
        <v>22.857142857142858</v>
      </c>
      <c r="L55" s="67">
        <f t="shared" ref="L55" si="77">K55</f>
        <v>22.857142857142858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66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2400000</v>
      </c>
      <c r="D57" s="62">
        <f>Maret!F57</f>
        <v>0</v>
      </c>
      <c r="E57" s="64">
        <v>0</v>
      </c>
      <c r="F57" s="65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66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2470330980</v>
      </c>
      <c r="D60" s="3"/>
      <c r="E60" s="35">
        <f>SUM(E13:E58)</f>
        <v>112933906</v>
      </c>
      <c r="F60" s="35">
        <f>SUM(F13:F58)</f>
        <v>635278375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82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t="s">
        <v>36</v>
      </c>
      <c r="I63" s="84" t="s">
        <v>37</v>
      </c>
      <c r="J63" s="84"/>
      <c r="K63" s="84"/>
      <c r="L63" s="3"/>
    </row>
    <row r="64" spans="1:103" ht="15.5" x14ac:dyDescent="0.35">
      <c r="E64" t="s">
        <v>36</v>
      </c>
      <c r="I64" s="3"/>
      <c r="J64" s="3"/>
      <c r="K64" s="3"/>
      <c r="L64" s="3"/>
    </row>
    <row r="65" spans="7:12" ht="15.5" x14ac:dyDescent="0.35">
      <c r="I65" s="3"/>
      <c r="J65" s="3"/>
      <c r="K65" s="3"/>
      <c r="L65" s="33"/>
    </row>
    <row r="66" spans="7:12" ht="15.5" x14ac:dyDescent="0.35">
      <c r="G66"/>
      <c r="I66" s="3"/>
      <c r="J66" s="3"/>
      <c r="K66" s="3"/>
      <c r="L66" s="3"/>
    </row>
    <row r="67" spans="7:12" ht="15.5" x14ac:dyDescent="0.35">
      <c r="I67" s="49" t="s">
        <v>44</v>
      </c>
      <c r="J67" s="49"/>
      <c r="K67" s="49"/>
    </row>
    <row r="68" spans="7:12" ht="15.5" x14ac:dyDescent="0.35">
      <c r="I68" s="84" t="s">
        <v>45</v>
      </c>
      <c r="J68" s="84"/>
      <c r="K68" s="84"/>
    </row>
  </sheetData>
  <mergeCells count="275"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L47:L48"/>
    <mergeCell ref="M47:M48"/>
    <mergeCell ref="I45:I46"/>
    <mergeCell ref="J45:J46"/>
    <mergeCell ref="K45:K46"/>
    <mergeCell ref="L45:L46"/>
    <mergeCell ref="M45:M46"/>
    <mergeCell ref="H45:H46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C53:C54"/>
    <mergeCell ref="D53:D54"/>
    <mergeCell ref="E53:E54"/>
    <mergeCell ref="F53:F54"/>
    <mergeCell ref="G53:G54"/>
    <mergeCell ref="H53:H54"/>
    <mergeCell ref="H51:H52"/>
    <mergeCell ref="I51:I52"/>
    <mergeCell ref="J51:J52"/>
    <mergeCell ref="C51:C52"/>
    <mergeCell ref="D51:D52"/>
    <mergeCell ref="E51:E52"/>
    <mergeCell ref="F51:F52"/>
    <mergeCell ref="G51:G52"/>
    <mergeCell ref="K55:K56"/>
    <mergeCell ref="L55:L56"/>
    <mergeCell ref="M55:M56"/>
    <mergeCell ref="F61:F62"/>
    <mergeCell ref="I62:K62"/>
    <mergeCell ref="I53:I54"/>
    <mergeCell ref="J53:J54"/>
    <mergeCell ref="K53:K54"/>
    <mergeCell ref="L53:L54"/>
    <mergeCell ref="M53:M54"/>
    <mergeCell ref="F55:F56"/>
    <mergeCell ref="G55:G56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C55:C56"/>
    <mergeCell ref="D55:D56"/>
    <mergeCell ref="E55:E56"/>
    <mergeCell ref="I63:K63"/>
    <mergeCell ref="I67:K67"/>
    <mergeCell ref="I68:K68"/>
    <mergeCell ref="I57:I58"/>
    <mergeCell ref="J57:J58"/>
    <mergeCell ref="K57:K58"/>
    <mergeCell ref="L57:L58"/>
    <mergeCell ref="M57:M58"/>
    <mergeCell ref="I61:K61"/>
  </mergeCells>
  <conditionalFormatting sqref="B15:B16">
    <cfRule type="duplicateValues" dxfId="71" priority="1" stopIfTrue="1"/>
    <cfRule type="duplicateValues" dxfId="70" priority="2" stopIfTrue="1"/>
  </conditionalFormatting>
  <conditionalFormatting sqref="B19:B20">
    <cfRule type="duplicateValues" dxfId="69" priority="3" stopIfTrue="1"/>
  </conditionalFormatting>
  <conditionalFormatting sqref="B49:B50">
    <cfRule type="duplicateValues" dxfId="68" priority="7" stopIfTrue="1"/>
  </conditionalFormatting>
  <conditionalFormatting sqref="B51:B52">
    <cfRule type="duplicateValues" dxfId="67" priority="4" stopIfTrue="1"/>
  </conditionalFormatting>
  <conditionalFormatting sqref="B51:B56 B13:B14 B21:B48 B17:B18">
    <cfRule type="duplicateValues" dxfId="66" priority="6" stopIfTrue="1"/>
  </conditionalFormatting>
  <conditionalFormatting sqref="B53:B58 B13:B14 B21:B50 B17:B18">
    <cfRule type="duplicateValues" dxfId="65" priority="8" stopIfTrue="1"/>
  </conditionalFormatting>
  <conditionalFormatting sqref="B57:B58">
    <cfRule type="duplicateValues" dxfId="64" priority="5" stopIfTrue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62" orientation="landscape" horizontalDpi="4294967293" verticalDpi="0" r:id="rId1"/>
  <rowBreaks count="1" manualBreakCount="1">
    <brk id="4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Y68"/>
  <sheetViews>
    <sheetView view="pageBreakPreview" topLeftCell="A40" zoomScale="80" zoomScaleNormal="70" zoomScaleSheetLayoutView="80" workbookViewId="0">
      <selection activeCell="D31" sqref="D31:D32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7.26953125" customWidth="1"/>
    <col min="5" max="5" width="19.1796875" customWidth="1"/>
    <col min="6" max="6" width="16.453125" customWidth="1"/>
    <col min="7" max="7" width="14.1796875" style="32" customWidth="1"/>
    <col min="8" max="8" width="16.1796875" customWidth="1"/>
    <col min="9" max="9" width="16" customWidth="1"/>
    <col min="10" max="10" width="16.45312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83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15.5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56188500</v>
      </c>
      <c r="D13" s="62">
        <f>April!F13</f>
        <v>14198500</v>
      </c>
      <c r="E13" s="64">
        <v>8680000</v>
      </c>
      <c r="F13" s="65">
        <f>D13+E13</f>
        <v>22878500</v>
      </c>
      <c r="G13" s="67">
        <f>F13/C13*100</f>
        <v>40.717406586757079</v>
      </c>
      <c r="H13" s="65">
        <f>D13</f>
        <v>14198500</v>
      </c>
      <c r="I13" s="65">
        <f>E13</f>
        <v>8680000</v>
      </c>
      <c r="J13" s="65">
        <f>F13</f>
        <v>22878500</v>
      </c>
      <c r="K13" s="67">
        <f>G13</f>
        <v>40.717406586757079</v>
      </c>
      <c r="L13" s="67">
        <f>K13</f>
        <v>40.717406586757079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66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1121750</v>
      </c>
      <c r="D15" s="62">
        <f>April!F15</f>
        <v>821750</v>
      </c>
      <c r="E15" s="64">
        <v>0</v>
      </c>
      <c r="F15" s="65">
        <f>D15+E15</f>
        <v>821750</v>
      </c>
      <c r="G15" s="67">
        <f>F15/C15*100</f>
        <v>73.256073100066871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73.256073100066871</v>
      </c>
      <c r="L15" s="67">
        <f>K15</f>
        <v>73.256073100066871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66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April!F17</f>
        <v>501600</v>
      </c>
      <c r="E17" s="64">
        <v>0</v>
      </c>
      <c r="F17" s="65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66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1803719500</v>
      </c>
      <c r="D19" s="62">
        <f>April!F19</f>
        <v>512161719</v>
      </c>
      <c r="E19" s="64">
        <v>107900229</v>
      </c>
      <c r="F19" s="65">
        <f t="shared" ref="F19" si="4">D19+E19</f>
        <v>620061948</v>
      </c>
      <c r="G19" s="67">
        <f t="shared" ref="G19" si="5">F19/C19*100</f>
        <v>34.376850059003075</v>
      </c>
      <c r="H19" s="65">
        <f t="shared" ref="H19:K19" si="6">D19</f>
        <v>512161719</v>
      </c>
      <c r="I19" s="65">
        <f t="shared" si="6"/>
        <v>107900229</v>
      </c>
      <c r="J19" s="65">
        <f t="shared" si="6"/>
        <v>620061948</v>
      </c>
      <c r="K19" s="67">
        <f t="shared" si="6"/>
        <v>34.376850059003075</v>
      </c>
      <c r="L19" s="67">
        <f t="shared" ref="L19" si="7">K19</f>
        <v>34.376850059003075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63"/>
      <c r="F20" s="66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2322000</v>
      </c>
      <c r="D21" s="62">
        <f>April!F21</f>
        <v>366000</v>
      </c>
      <c r="E21" s="64">
        <v>0</v>
      </c>
      <c r="F21" s="65">
        <f t="shared" ref="F21" si="8">D21+E21</f>
        <v>366000</v>
      </c>
      <c r="G21" s="67">
        <f t="shared" ref="G21" si="9">F21/C21*100</f>
        <v>15.762273901808785</v>
      </c>
      <c r="H21" s="65">
        <f t="shared" ref="H21:K21" si="10">D21</f>
        <v>366000</v>
      </c>
      <c r="I21" s="65">
        <f t="shared" si="10"/>
        <v>0</v>
      </c>
      <c r="J21" s="65">
        <f t="shared" si="10"/>
        <v>366000</v>
      </c>
      <c r="K21" s="67">
        <f t="shared" si="10"/>
        <v>15.762273901808785</v>
      </c>
      <c r="L21" s="67">
        <f t="shared" ref="L21" si="11">K21</f>
        <v>15.762273901808785</v>
      </c>
      <c r="M21" s="73" t="s">
        <v>20</v>
      </c>
    </row>
    <row r="22" spans="1:14" s="5" customFormat="1" ht="18.75" customHeight="1" x14ac:dyDescent="0.35">
      <c r="A22" s="34"/>
      <c r="B22" s="39" t="s">
        <v>22</v>
      </c>
      <c r="C22" s="70"/>
      <c r="D22" s="63"/>
      <c r="E22" s="63"/>
      <c r="F22" s="66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21009680</v>
      </c>
      <c r="D23" s="62">
        <f>April!F23</f>
        <v>3879950</v>
      </c>
      <c r="E23" s="64">
        <v>0</v>
      </c>
      <c r="F23" s="65">
        <f t="shared" ref="F23" si="12">D23+E23</f>
        <v>3879950</v>
      </c>
      <c r="G23" s="67">
        <f t="shared" ref="G23" si="13">F23/C23*100</f>
        <v>18.467439770620018</v>
      </c>
      <c r="H23" s="65">
        <f t="shared" ref="H23:K23" si="14">D23</f>
        <v>3879950</v>
      </c>
      <c r="I23" s="65">
        <f t="shared" si="14"/>
        <v>0</v>
      </c>
      <c r="J23" s="65">
        <f t="shared" si="14"/>
        <v>3879950</v>
      </c>
      <c r="K23" s="67">
        <f t="shared" si="14"/>
        <v>18.467439770620018</v>
      </c>
      <c r="L23" s="67">
        <f t="shared" ref="L23" si="15">K23</f>
        <v>18.467439770620018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66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17378000</v>
      </c>
      <c r="D25" s="62">
        <f>April!F25</f>
        <v>0</v>
      </c>
      <c r="E25" s="64">
        <v>0</v>
      </c>
      <c r="F25" s="65">
        <f t="shared" ref="F25" si="16">D25+E25</f>
        <v>0</v>
      </c>
      <c r="G25" s="67">
        <f t="shared" ref="G25" si="17">F25/C25*100</f>
        <v>0</v>
      </c>
      <c r="H25" s="65">
        <f t="shared" ref="H25:K25" si="18">D25</f>
        <v>0</v>
      </c>
      <c r="I25" s="65">
        <f t="shared" si="18"/>
        <v>0</v>
      </c>
      <c r="J25" s="65">
        <f t="shared" si="18"/>
        <v>0</v>
      </c>
      <c r="K25" s="67">
        <f t="shared" si="18"/>
        <v>0</v>
      </c>
      <c r="L25" s="67">
        <f t="shared" ref="L25" si="19">K25</f>
        <v>0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66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5950000</v>
      </c>
      <c r="D27" s="62">
        <f>April!F27</f>
        <v>490000</v>
      </c>
      <c r="E27" s="64">
        <v>420000</v>
      </c>
      <c r="F27" s="65">
        <f t="shared" ref="F27" si="20">D27+E27</f>
        <v>910000</v>
      </c>
      <c r="G27" s="67">
        <f t="shared" ref="G27" si="21">F27/C27*100</f>
        <v>15.294117647058824</v>
      </c>
      <c r="H27" s="65">
        <f t="shared" ref="H27:K27" si="22">D27</f>
        <v>490000</v>
      </c>
      <c r="I27" s="65">
        <f t="shared" si="22"/>
        <v>420000</v>
      </c>
      <c r="J27" s="65">
        <f t="shared" si="22"/>
        <v>910000</v>
      </c>
      <c r="K27" s="67">
        <f t="shared" si="22"/>
        <v>15.294117647058824</v>
      </c>
      <c r="L27" s="67">
        <f t="shared" ref="L27" si="23">K27</f>
        <v>15.294117647058824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66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15800000</v>
      </c>
      <c r="D29" s="62">
        <f>April!F29</f>
        <v>1160000</v>
      </c>
      <c r="E29" s="64">
        <v>0</v>
      </c>
      <c r="F29" s="65">
        <f t="shared" ref="F29" si="24">D29+E29</f>
        <v>1160000</v>
      </c>
      <c r="G29" s="67">
        <f t="shared" ref="G29" si="25">F29/C29*100</f>
        <v>7.3417721518987342</v>
      </c>
      <c r="H29" s="65">
        <f t="shared" ref="H29:K29" si="26">D29</f>
        <v>1160000</v>
      </c>
      <c r="I29" s="65">
        <f t="shared" si="26"/>
        <v>0</v>
      </c>
      <c r="J29" s="65">
        <f t="shared" si="26"/>
        <v>1160000</v>
      </c>
      <c r="K29" s="67">
        <f t="shared" si="26"/>
        <v>7.3417721518987342</v>
      </c>
      <c r="L29" s="67">
        <f t="shared" ref="L29" si="27">K29</f>
        <v>7.3417721518987342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66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3712500</v>
      </c>
      <c r="D31" s="62">
        <f>April!F31</f>
        <v>1175000</v>
      </c>
      <c r="E31" s="64">
        <v>0</v>
      </c>
      <c r="F31" s="65">
        <f t="shared" ref="F31" si="28">D31+E31</f>
        <v>1175000</v>
      </c>
      <c r="G31" s="67">
        <f t="shared" ref="G31" si="29">F31/C31*100</f>
        <v>31.649831649831651</v>
      </c>
      <c r="H31" s="65">
        <f t="shared" ref="H31:K31" si="30">D31</f>
        <v>1175000</v>
      </c>
      <c r="I31" s="65">
        <f t="shared" si="30"/>
        <v>0</v>
      </c>
      <c r="J31" s="65">
        <f t="shared" si="30"/>
        <v>1175000</v>
      </c>
      <c r="K31" s="67">
        <f t="shared" si="30"/>
        <v>31.649831649831651</v>
      </c>
      <c r="L31" s="67">
        <f t="shared" ref="L31" si="31">K31</f>
        <v>31.649831649831651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66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51180000</v>
      </c>
      <c r="D33" s="62">
        <f>April!F33</f>
        <v>0</v>
      </c>
      <c r="E33" s="64">
        <v>0</v>
      </c>
      <c r="F33" s="65">
        <f t="shared" ref="F33" si="32">D33+E33</f>
        <v>0</v>
      </c>
      <c r="G33" s="67">
        <f t="shared" ref="G33" si="33">F33/C33*100</f>
        <v>0</v>
      </c>
      <c r="H33" s="65">
        <f t="shared" ref="H33:K33" si="34">D33</f>
        <v>0</v>
      </c>
      <c r="I33" s="65">
        <f t="shared" si="34"/>
        <v>0</v>
      </c>
      <c r="J33" s="65">
        <f t="shared" si="34"/>
        <v>0</v>
      </c>
      <c r="K33" s="67">
        <f t="shared" si="34"/>
        <v>0</v>
      </c>
      <c r="L33" s="67">
        <f t="shared" ref="L33" si="35">K33</f>
        <v>0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66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April!F35</f>
        <v>6009856</v>
      </c>
      <c r="E35" s="64">
        <v>1714141</v>
      </c>
      <c r="F35" s="65">
        <f t="shared" ref="F35" si="36">D35+E35</f>
        <v>7723997</v>
      </c>
      <c r="G35" s="67">
        <f t="shared" ref="G35" si="37">F35/C35*100</f>
        <v>27.197172535211266</v>
      </c>
      <c r="H35" s="65">
        <f t="shared" ref="H35:K35" si="38">D35</f>
        <v>6009856</v>
      </c>
      <c r="I35" s="65">
        <f t="shared" si="38"/>
        <v>1714141</v>
      </c>
      <c r="J35" s="65">
        <f t="shared" si="38"/>
        <v>7723997</v>
      </c>
      <c r="K35" s="67">
        <f t="shared" si="38"/>
        <v>27.197172535211266</v>
      </c>
      <c r="L35" s="67">
        <f t="shared" ref="L35" si="39">K35</f>
        <v>27.197172535211266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66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42531000</v>
      </c>
      <c r="D37" s="62">
        <f>April!F37</f>
        <v>17925000</v>
      </c>
      <c r="E37" s="64">
        <v>11280000</v>
      </c>
      <c r="F37" s="65">
        <f t="shared" ref="F37" si="40">D37+E37</f>
        <v>29205000</v>
      </c>
      <c r="G37" s="67">
        <f t="shared" ref="G37" si="41">F37/C37*100</f>
        <v>68.667560132609154</v>
      </c>
      <c r="H37" s="65">
        <f t="shared" ref="H37:K37" si="42">D37</f>
        <v>17925000</v>
      </c>
      <c r="I37" s="65">
        <f t="shared" si="42"/>
        <v>11280000</v>
      </c>
      <c r="J37" s="65">
        <f t="shared" si="42"/>
        <v>29205000</v>
      </c>
      <c r="K37" s="67">
        <f t="shared" si="42"/>
        <v>68.667560132609154</v>
      </c>
      <c r="L37" s="67">
        <f t="shared" ref="L37" si="43">K37</f>
        <v>68.667560132609154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66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April!F39</f>
        <v>5369000</v>
      </c>
      <c r="E39" s="64">
        <v>1820000</v>
      </c>
      <c r="F39" s="65">
        <f t="shared" ref="F39" si="44">D39+E39</f>
        <v>7189000</v>
      </c>
      <c r="G39" s="67">
        <f t="shared" ref="G39" si="45">F39/C39*100</f>
        <v>22.52616406592718</v>
      </c>
      <c r="H39" s="65">
        <f t="shared" ref="H39:K39" si="46">D39</f>
        <v>5369000</v>
      </c>
      <c r="I39" s="65">
        <f t="shared" si="46"/>
        <v>1820000</v>
      </c>
      <c r="J39" s="65">
        <f t="shared" si="46"/>
        <v>7189000</v>
      </c>
      <c r="K39" s="67">
        <f t="shared" si="46"/>
        <v>22.52616406592718</v>
      </c>
      <c r="L39" s="67">
        <f t="shared" ref="L39" si="47">K39</f>
        <v>22.52616406592718</v>
      </c>
      <c r="M39" s="73" t="s">
        <v>20</v>
      </c>
      <c r="P39" s="21" t="s">
        <v>36</v>
      </c>
    </row>
    <row r="40" spans="1:37" s="21" customFormat="1" ht="32.25" customHeight="1" x14ac:dyDescent="0.35">
      <c r="A40" s="34"/>
      <c r="B40" s="39" t="s">
        <v>59</v>
      </c>
      <c r="C40" s="70"/>
      <c r="D40" s="63"/>
      <c r="E40" s="63"/>
      <c r="F40" s="66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2150000</v>
      </c>
      <c r="D41" s="62">
        <f>April!F41</f>
        <v>0</v>
      </c>
      <c r="E41" s="64">
        <v>0</v>
      </c>
      <c r="F41" s="65">
        <f t="shared" ref="F41" si="48">D41+E41</f>
        <v>0</v>
      </c>
      <c r="G41" s="67">
        <f t="shared" ref="G41" si="49">F41/C41*100</f>
        <v>0</v>
      </c>
      <c r="H41" s="65">
        <f t="shared" ref="H41:K41" si="50">D41</f>
        <v>0</v>
      </c>
      <c r="I41" s="65">
        <f t="shared" si="50"/>
        <v>0</v>
      </c>
      <c r="J41" s="65">
        <f t="shared" si="50"/>
        <v>0</v>
      </c>
      <c r="K41" s="67">
        <f t="shared" si="50"/>
        <v>0</v>
      </c>
      <c r="L41" s="67">
        <f t="shared" ref="L41" si="51">K41</f>
        <v>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66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70614400</v>
      </c>
      <c r="D43" s="62">
        <f>April!F43</f>
        <v>21120000</v>
      </c>
      <c r="E43" s="64">
        <v>14891200</v>
      </c>
      <c r="F43" s="65">
        <f t="shared" ref="F43" si="52">D43+E43</f>
        <v>36011200</v>
      </c>
      <c r="G43" s="67">
        <f t="shared" ref="G43" si="53">F43/C43*100</f>
        <v>50.996963792087733</v>
      </c>
      <c r="H43" s="65">
        <f t="shared" ref="H43:K45" si="54">D43</f>
        <v>21120000</v>
      </c>
      <c r="I43" s="65">
        <f t="shared" si="54"/>
        <v>14891200</v>
      </c>
      <c r="J43" s="65">
        <f t="shared" si="54"/>
        <v>36011200</v>
      </c>
      <c r="K43" s="67">
        <f t="shared" si="54"/>
        <v>50.996963792087733</v>
      </c>
      <c r="L43" s="67">
        <f t="shared" ref="L43:L45" si="55">K43</f>
        <v>50.996963792087733</v>
      </c>
      <c r="M43" s="73" t="s">
        <v>20</v>
      </c>
    </row>
    <row r="44" spans="1:37" s="21" customFormat="1" ht="31.5" customHeight="1" x14ac:dyDescent="0.35">
      <c r="A44" s="17"/>
      <c r="B44" s="37" t="s">
        <v>30</v>
      </c>
      <c r="C44" s="76"/>
      <c r="D44" s="63"/>
      <c r="E44" s="63"/>
      <c r="F44" s="66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56480000</v>
      </c>
      <c r="D45" s="62">
        <f>April!F45</f>
        <v>15450000</v>
      </c>
      <c r="E45" s="64">
        <v>8480000</v>
      </c>
      <c r="F45" s="65">
        <f t="shared" ref="F45" si="56">D45+E45</f>
        <v>23930000</v>
      </c>
      <c r="G45" s="67">
        <f t="shared" ref="G45" si="57">F45/C45*100</f>
        <v>42.368980169971671</v>
      </c>
      <c r="H45" s="65">
        <f t="shared" si="54"/>
        <v>15450000</v>
      </c>
      <c r="I45" s="65">
        <f t="shared" si="54"/>
        <v>8480000</v>
      </c>
      <c r="J45" s="65">
        <f t="shared" si="54"/>
        <v>23930000</v>
      </c>
      <c r="K45" s="85">
        <f t="shared" si="54"/>
        <v>42.368980169971671</v>
      </c>
      <c r="L45" s="85">
        <f t="shared" si="55"/>
        <v>42.368980169971671</v>
      </c>
      <c r="M45" s="73" t="s">
        <v>20</v>
      </c>
    </row>
    <row r="46" spans="1:37" s="21" customFormat="1" ht="30.75" customHeight="1" x14ac:dyDescent="0.35">
      <c r="A46" s="34"/>
      <c r="B46" s="37" t="s">
        <v>71</v>
      </c>
      <c r="C46" s="70"/>
      <c r="D46" s="63"/>
      <c r="E46" s="63"/>
      <c r="F46" s="66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11668050</v>
      </c>
      <c r="D47" s="62">
        <f>April!F47</f>
        <v>0</v>
      </c>
      <c r="E47" s="64">
        <v>2716350</v>
      </c>
      <c r="F47" s="65">
        <f t="shared" ref="F47" si="58">D47+E47</f>
        <v>2716350</v>
      </c>
      <c r="G47" s="67">
        <f t="shared" ref="G47" si="59">F47/C47*100</f>
        <v>23.280239628729738</v>
      </c>
      <c r="H47" s="65">
        <f t="shared" ref="H47:K47" si="60">D47</f>
        <v>0</v>
      </c>
      <c r="I47" s="65">
        <f t="shared" si="60"/>
        <v>2716350</v>
      </c>
      <c r="J47" s="65">
        <f t="shared" si="60"/>
        <v>2716350</v>
      </c>
      <c r="K47" s="67">
        <f t="shared" si="60"/>
        <v>23.280239628729738</v>
      </c>
      <c r="L47" s="67">
        <f t="shared" ref="L47" si="61">K47</f>
        <v>23.280239628729738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66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76500000</v>
      </c>
      <c r="D49" s="62">
        <f>April!F49</f>
        <v>16200000</v>
      </c>
      <c r="E49" s="64">
        <v>12750000</v>
      </c>
      <c r="F49" s="65">
        <f t="shared" ref="F49" si="62">D49+E49</f>
        <v>28950000</v>
      </c>
      <c r="G49" s="67">
        <f t="shared" ref="G49" si="63">F49/C49*100</f>
        <v>37.843137254901961</v>
      </c>
      <c r="H49" s="65">
        <f t="shared" ref="H49:K49" si="64">D49</f>
        <v>16200000</v>
      </c>
      <c r="I49" s="65">
        <f t="shared" si="64"/>
        <v>12750000</v>
      </c>
      <c r="J49" s="65">
        <f t="shared" si="64"/>
        <v>28950000</v>
      </c>
      <c r="K49" s="67">
        <f t="shared" si="64"/>
        <v>37.843137254901961</v>
      </c>
      <c r="L49" s="67">
        <f t="shared" ref="L49" si="65">K49</f>
        <v>37.843137254901961</v>
      </c>
      <c r="M49" s="73" t="s">
        <v>20</v>
      </c>
    </row>
    <row r="50" spans="1:103" s="21" customFormat="1" ht="32.25" customHeight="1" x14ac:dyDescent="0.35">
      <c r="A50" s="17"/>
      <c r="B50" s="39" t="s">
        <v>31</v>
      </c>
      <c r="C50" s="70"/>
      <c r="D50" s="63"/>
      <c r="E50" s="63"/>
      <c r="F50" s="66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86215000</v>
      </c>
      <c r="D51" s="62">
        <f>April!F51</f>
        <v>450000</v>
      </c>
      <c r="E51" s="64">
        <v>0</v>
      </c>
      <c r="F51" s="65">
        <f t="shared" ref="F51" si="66">D51+E51</f>
        <v>450000</v>
      </c>
      <c r="G51" s="67">
        <f t="shared" ref="G51" si="67">F51/C51*100</f>
        <v>0.52195093661195846</v>
      </c>
      <c r="H51" s="65">
        <f t="shared" ref="H51:K51" si="68">D51</f>
        <v>450000</v>
      </c>
      <c r="I51" s="65">
        <f t="shared" si="68"/>
        <v>0</v>
      </c>
      <c r="J51" s="65">
        <f t="shared" si="68"/>
        <v>450000</v>
      </c>
      <c r="K51" s="67">
        <f t="shared" si="68"/>
        <v>0.52195093661195846</v>
      </c>
      <c r="L51" s="67">
        <f t="shared" ref="L51" si="69">K51</f>
        <v>0.52195093661195846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66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22200000</v>
      </c>
      <c r="D53" s="62">
        <f>April!F53</f>
        <v>4200000</v>
      </c>
      <c r="E53" s="64">
        <v>4000000</v>
      </c>
      <c r="F53" s="65">
        <f t="shared" ref="F53" si="70">D53+E53</f>
        <v>8200000</v>
      </c>
      <c r="G53" s="67">
        <f t="shared" ref="G53" si="71">F53/C53*100</f>
        <v>36.936936936936938</v>
      </c>
      <c r="H53" s="65">
        <f t="shared" ref="H53:K53" si="72">D53</f>
        <v>4200000</v>
      </c>
      <c r="I53" s="65">
        <f t="shared" si="72"/>
        <v>4000000</v>
      </c>
      <c r="J53" s="65">
        <f t="shared" si="72"/>
        <v>8200000</v>
      </c>
      <c r="K53" s="67">
        <f t="shared" si="72"/>
        <v>36.936936936936938</v>
      </c>
      <c r="L53" s="67">
        <f t="shared" ref="L53" si="73">K53</f>
        <v>36.936936936936938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66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60375000</v>
      </c>
      <c r="D55" s="62">
        <f>April!F55</f>
        <v>13800000</v>
      </c>
      <c r="E55" s="64">
        <v>9200000</v>
      </c>
      <c r="F55" s="65">
        <f t="shared" ref="F55" si="74">D55+E55</f>
        <v>23000000</v>
      </c>
      <c r="G55" s="67">
        <f t="shared" ref="G55" si="75">F55/C55*100</f>
        <v>38.095238095238095</v>
      </c>
      <c r="H55" s="65">
        <f t="shared" ref="H55:K55" si="76">D55</f>
        <v>13800000</v>
      </c>
      <c r="I55" s="65">
        <f t="shared" si="76"/>
        <v>9200000</v>
      </c>
      <c r="J55" s="65">
        <f t="shared" si="76"/>
        <v>23000000</v>
      </c>
      <c r="K55" s="67">
        <f t="shared" si="76"/>
        <v>38.095238095238095</v>
      </c>
      <c r="L55" s="67">
        <f t="shared" ref="L55" si="77">K55</f>
        <v>38.095238095238095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66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2400000</v>
      </c>
      <c r="D57" s="62">
        <f>April!F57</f>
        <v>0</v>
      </c>
      <c r="E57" s="64">
        <v>0</v>
      </c>
      <c r="F57" s="65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66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2470330980</v>
      </c>
      <c r="D60" s="3"/>
      <c r="E60" s="35">
        <f>SUM(E13:E58)</f>
        <v>183851920</v>
      </c>
      <c r="F60" s="35">
        <f>SUM(F13:F58)</f>
        <v>819130295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84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t="s">
        <v>36</v>
      </c>
      <c r="I63" s="84" t="s">
        <v>37</v>
      </c>
      <c r="J63" s="84"/>
      <c r="K63" s="84"/>
      <c r="L63" s="3"/>
    </row>
    <row r="64" spans="1:103" ht="15.5" x14ac:dyDescent="0.35">
      <c r="E64" t="s">
        <v>36</v>
      </c>
      <c r="I64" s="3"/>
      <c r="J64" s="3"/>
      <c r="K64" s="3"/>
      <c r="L64" s="3"/>
    </row>
    <row r="65" spans="7:12" ht="15.5" x14ac:dyDescent="0.35">
      <c r="I65" s="3"/>
      <c r="J65" s="3"/>
      <c r="K65" s="3"/>
      <c r="L65" s="33"/>
    </row>
    <row r="66" spans="7:12" ht="15.5" x14ac:dyDescent="0.35">
      <c r="G66"/>
      <c r="I66" s="3"/>
      <c r="J66" s="3"/>
      <c r="K66" s="3"/>
      <c r="L66" s="3"/>
    </row>
    <row r="67" spans="7:12" ht="15.5" x14ac:dyDescent="0.35">
      <c r="I67" s="49" t="s">
        <v>44</v>
      </c>
      <c r="J67" s="49"/>
      <c r="K67" s="49"/>
    </row>
    <row r="68" spans="7:12" ht="15.5" x14ac:dyDescent="0.35">
      <c r="I68" s="84" t="s">
        <v>45</v>
      </c>
      <c r="J68" s="84"/>
      <c r="K68" s="84"/>
    </row>
  </sheetData>
  <mergeCells count="275"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L47:L48"/>
    <mergeCell ref="M47:M48"/>
    <mergeCell ref="I45:I46"/>
    <mergeCell ref="J45:J46"/>
    <mergeCell ref="K45:K46"/>
    <mergeCell ref="L45:L46"/>
    <mergeCell ref="M45:M46"/>
    <mergeCell ref="H45:H46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C53:C54"/>
    <mergeCell ref="D53:D54"/>
    <mergeCell ref="E53:E54"/>
    <mergeCell ref="F53:F54"/>
    <mergeCell ref="G53:G54"/>
    <mergeCell ref="H53:H54"/>
    <mergeCell ref="H51:H52"/>
    <mergeCell ref="I51:I52"/>
    <mergeCell ref="J51:J52"/>
    <mergeCell ref="C51:C52"/>
    <mergeCell ref="D51:D52"/>
    <mergeCell ref="E51:E52"/>
    <mergeCell ref="F51:F52"/>
    <mergeCell ref="G51:G52"/>
    <mergeCell ref="K55:K56"/>
    <mergeCell ref="L55:L56"/>
    <mergeCell ref="M55:M56"/>
    <mergeCell ref="F61:F62"/>
    <mergeCell ref="I62:K62"/>
    <mergeCell ref="I53:I54"/>
    <mergeCell ref="J53:J54"/>
    <mergeCell ref="K53:K54"/>
    <mergeCell ref="L53:L54"/>
    <mergeCell ref="M53:M54"/>
    <mergeCell ref="F55:F56"/>
    <mergeCell ref="G55:G56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C55:C56"/>
    <mergeCell ref="D55:D56"/>
    <mergeCell ref="E55:E56"/>
    <mergeCell ref="I63:K63"/>
    <mergeCell ref="I67:K67"/>
    <mergeCell ref="I68:K68"/>
    <mergeCell ref="I57:I58"/>
    <mergeCell ref="J57:J58"/>
    <mergeCell ref="K57:K58"/>
    <mergeCell ref="L57:L58"/>
    <mergeCell ref="M57:M58"/>
    <mergeCell ref="I61:K61"/>
  </mergeCells>
  <conditionalFormatting sqref="B15:B16">
    <cfRule type="duplicateValues" dxfId="63" priority="1" stopIfTrue="1"/>
    <cfRule type="duplicateValues" dxfId="62" priority="2" stopIfTrue="1"/>
  </conditionalFormatting>
  <conditionalFormatting sqref="B19:B20">
    <cfRule type="duplicateValues" dxfId="61" priority="3" stopIfTrue="1"/>
  </conditionalFormatting>
  <conditionalFormatting sqref="B49:B50">
    <cfRule type="duplicateValues" dxfId="60" priority="7" stopIfTrue="1"/>
  </conditionalFormatting>
  <conditionalFormatting sqref="B51:B52">
    <cfRule type="duplicateValues" dxfId="59" priority="4" stopIfTrue="1"/>
  </conditionalFormatting>
  <conditionalFormatting sqref="B51:B56 B13:B14 B21:B48 B17:B18">
    <cfRule type="duplicateValues" dxfId="58" priority="6" stopIfTrue="1"/>
  </conditionalFormatting>
  <conditionalFormatting sqref="B53:B58 B13:B14 B21:B50 B17:B18">
    <cfRule type="duplicateValues" dxfId="57" priority="8" stopIfTrue="1"/>
  </conditionalFormatting>
  <conditionalFormatting sqref="B57:B58">
    <cfRule type="duplicateValues" dxfId="56" priority="5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65" orientation="landscape" horizontalDpi="4294967293" verticalDpi="0" r:id="rId1"/>
  <rowBreaks count="1" manualBreakCount="1">
    <brk id="40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68"/>
  <sheetViews>
    <sheetView view="pageBreakPreview" topLeftCell="A40" zoomScale="80" zoomScaleNormal="70" zoomScaleSheetLayoutView="80" workbookViewId="0">
      <selection activeCell="F19" sqref="F19:F20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7.26953125" customWidth="1"/>
    <col min="5" max="5" width="19.1796875" customWidth="1"/>
    <col min="6" max="6" width="16.453125" customWidth="1"/>
    <col min="7" max="7" width="14.1796875" style="32" customWidth="1"/>
    <col min="8" max="8" width="16.1796875" customWidth="1"/>
    <col min="9" max="9" width="16" customWidth="1"/>
    <col min="10" max="10" width="16.45312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85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15.5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56188500</v>
      </c>
      <c r="D13" s="62">
        <f>Mei!F13</f>
        <v>22878500</v>
      </c>
      <c r="E13" s="64">
        <v>4340000</v>
      </c>
      <c r="F13" s="65">
        <f>D13+E13</f>
        <v>27218500</v>
      </c>
      <c r="G13" s="67">
        <f>F13/C13*100</f>
        <v>48.441407049485214</v>
      </c>
      <c r="H13" s="65">
        <f>D13</f>
        <v>22878500</v>
      </c>
      <c r="I13" s="65">
        <f>E13</f>
        <v>4340000</v>
      </c>
      <c r="J13" s="65">
        <f>F13</f>
        <v>27218500</v>
      </c>
      <c r="K13" s="67">
        <f>G13</f>
        <v>48.441407049485214</v>
      </c>
      <c r="L13" s="67">
        <f>K13</f>
        <v>48.441407049485214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66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1121750</v>
      </c>
      <c r="D15" s="62">
        <f>Mei!F15</f>
        <v>821750</v>
      </c>
      <c r="E15" s="64">
        <v>0</v>
      </c>
      <c r="F15" s="65">
        <f>D15+E15</f>
        <v>821750</v>
      </c>
      <c r="G15" s="67">
        <f>F15/C15*100</f>
        <v>73.256073100066871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73.256073100066871</v>
      </c>
      <c r="L15" s="67">
        <f>K15</f>
        <v>73.256073100066871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66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Mei!F17</f>
        <v>501600</v>
      </c>
      <c r="E17" s="64">
        <v>0</v>
      </c>
      <c r="F17" s="65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66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1803719500</v>
      </c>
      <c r="D19" s="62">
        <f>Mei!F19</f>
        <v>620061948</v>
      </c>
      <c r="E19" s="74">
        <v>210717875</v>
      </c>
      <c r="F19" s="65">
        <f t="shared" ref="F19" si="4">D19+E19</f>
        <v>830779823</v>
      </c>
      <c r="G19" s="67">
        <f t="shared" ref="G19" si="5">F19/C19*100</f>
        <v>46.059258271588241</v>
      </c>
      <c r="H19" s="65">
        <f t="shared" ref="H19:K19" si="6">D19</f>
        <v>620061948</v>
      </c>
      <c r="I19" s="65">
        <f t="shared" si="6"/>
        <v>210717875</v>
      </c>
      <c r="J19" s="65">
        <f t="shared" si="6"/>
        <v>830779823</v>
      </c>
      <c r="K19" s="67">
        <f t="shared" si="6"/>
        <v>46.059258271588241</v>
      </c>
      <c r="L19" s="67">
        <f t="shared" ref="L19" si="7">K19</f>
        <v>46.059258271588241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66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2322000</v>
      </c>
      <c r="D21" s="62">
        <f>Mei!F21</f>
        <v>366000</v>
      </c>
      <c r="E21" s="64">
        <v>0</v>
      </c>
      <c r="F21" s="65">
        <f t="shared" ref="F21" si="8">D21+E21</f>
        <v>366000</v>
      </c>
      <c r="G21" s="67">
        <f t="shared" ref="G21" si="9">F21/C21*100</f>
        <v>15.762273901808785</v>
      </c>
      <c r="H21" s="65">
        <f t="shared" ref="H21:K21" si="10">D21</f>
        <v>366000</v>
      </c>
      <c r="I21" s="65">
        <f t="shared" si="10"/>
        <v>0</v>
      </c>
      <c r="J21" s="65">
        <f t="shared" si="10"/>
        <v>366000</v>
      </c>
      <c r="K21" s="67">
        <f t="shared" si="10"/>
        <v>15.762273901808785</v>
      </c>
      <c r="L21" s="67">
        <f t="shared" ref="L21" si="11">K21</f>
        <v>15.762273901808785</v>
      </c>
      <c r="M21" s="73" t="s">
        <v>20</v>
      </c>
    </row>
    <row r="22" spans="1:14" s="5" customFormat="1" ht="18.75" customHeight="1" x14ac:dyDescent="0.35">
      <c r="A22" s="34"/>
      <c r="B22" s="39" t="s">
        <v>22</v>
      </c>
      <c r="C22" s="70"/>
      <c r="D22" s="63"/>
      <c r="E22" s="63"/>
      <c r="F22" s="66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21009680</v>
      </c>
      <c r="D23" s="62">
        <f>Mei!F23</f>
        <v>3879950</v>
      </c>
      <c r="E23" s="64">
        <v>1759400</v>
      </c>
      <c r="F23" s="65">
        <f t="shared" ref="F23" si="12">D23+E23</f>
        <v>5639350</v>
      </c>
      <c r="G23" s="67">
        <f t="shared" ref="G23" si="13">F23/C23*100</f>
        <v>26.841674885100581</v>
      </c>
      <c r="H23" s="65">
        <f t="shared" ref="H23:K23" si="14">D23</f>
        <v>3879950</v>
      </c>
      <c r="I23" s="65">
        <f t="shared" si="14"/>
        <v>1759400</v>
      </c>
      <c r="J23" s="65">
        <f t="shared" si="14"/>
        <v>5639350</v>
      </c>
      <c r="K23" s="67">
        <f t="shared" si="14"/>
        <v>26.841674885100581</v>
      </c>
      <c r="L23" s="67">
        <f t="shared" ref="L23" si="15">K23</f>
        <v>26.841674885100581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66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17378000</v>
      </c>
      <c r="D25" s="62">
        <f>Mei!F25</f>
        <v>0</v>
      </c>
      <c r="E25" s="64">
        <v>7304000</v>
      </c>
      <c r="F25" s="65">
        <f t="shared" ref="F25" si="16">D25+E25</f>
        <v>7304000</v>
      </c>
      <c r="G25" s="67">
        <f t="shared" ref="G25" si="17">F25/C25*100</f>
        <v>42.030153067096329</v>
      </c>
      <c r="H25" s="65">
        <f t="shared" ref="H25:K25" si="18">D25</f>
        <v>0</v>
      </c>
      <c r="I25" s="65">
        <f t="shared" si="18"/>
        <v>7304000</v>
      </c>
      <c r="J25" s="65">
        <f t="shared" si="18"/>
        <v>7304000</v>
      </c>
      <c r="K25" s="67">
        <f t="shared" si="18"/>
        <v>42.030153067096329</v>
      </c>
      <c r="L25" s="67">
        <f t="shared" ref="L25" si="19">K25</f>
        <v>42.030153067096329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66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5950000</v>
      </c>
      <c r="D27" s="62">
        <f>Mei!F27</f>
        <v>910000</v>
      </c>
      <c r="E27" s="64">
        <v>368200</v>
      </c>
      <c r="F27" s="65">
        <f t="shared" ref="F27" si="20">D27+E27</f>
        <v>1278200</v>
      </c>
      <c r="G27" s="67">
        <f t="shared" ref="G27" si="21">F27/C27*100</f>
        <v>21.482352941176472</v>
      </c>
      <c r="H27" s="65">
        <f t="shared" ref="H27:K27" si="22">D27</f>
        <v>910000</v>
      </c>
      <c r="I27" s="65">
        <f t="shared" si="22"/>
        <v>368200</v>
      </c>
      <c r="J27" s="65">
        <f t="shared" si="22"/>
        <v>1278200</v>
      </c>
      <c r="K27" s="67">
        <f t="shared" si="22"/>
        <v>21.482352941176472</v>
      </c>
      <c r="L27" s="67">
        <f t="shared" ref="L27" si="23">K27</f>
        <v>21.482352941176472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66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15800000</v>
      </c>
      <c r="D29" s="62">
        <f>Mei!F29</f>
        <v>1160000</v>
      </c>
      <c r="E29" s="64">
        <v>1030000</v>
      </c>
      <c r="F29" s="65">
        <f t="shared" ref="F29" si="24">D29+E29</f>
        <v>2190000</v>
      </c>
      <c r="G29" s="67">
        <f t="shared" ref="G29" si="25">F29/C29*100</f>
        <v>13.860759493670885</v>
      </c>
      <c r="H29" s="65">
        <f t="shared" ref="H29:K29" si="26">D29</f>
        <v>1160000</v>
      </c>
      <c r="I29" s="65">
        <f t="shared" si="26"/>
        <v>1030000</v>
      </c>
      <c r="J29" s="65">
        <f t="shared" si="26"/>
        <v>2190000</v>
      </c>
      <c r="K29" s="67">
        <f t="shared" si="26"/>
        <v>13.860759493670885</v>
      </c>
      <c r="L29" s="67">
        <f t="shared" ref="L29" si="27">K29</f>
        <v>13.860759493670885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66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3712500</v>
      </c>
      <c r="D31" s="62">
        <f>Mei!F31</f>
        <v>1175000</v>
      </c>
      <c r="E31" s="64">
        <v>752500</v>
      </c>
      <c r="F31" s="65">
        <f t="shared" ref="F31" si="28">D31+E31</f>
        <v>1927500</v>
      </c>
      <c r="G31" s="67">
        <f t="shared" ref="G31" si="29">F31/C31*100</f>
        <v>51.919191919191917</v>
      </c>
      <c r="H31" s="65">
        <f t="shared" ref="H31:K31" si="30">D31</f>
        <v>1175000</v>
      </c>
      <c r="I31" s="65">
        <f t="shared" si="30"/>
        <v>752500</v>
      </c>
      <c r="J31" s="65">
        <f t="shared" si="30"/>
        <v>1927500</v>
      </c>
      <c r="K31" s="67">
        <f t="shared" si="30"/>
        <v>51.919191919191917</v>
      </c>
      <c r="L31" s="67">
        <f t="shared" ref="L31" si="31">K31</f>
        <v>51.919191919191917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66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51180000</v>
      </c>
      <c r="D33" s="62">
        <f>Mei!F33</f>
        <v>0</v>
      </c>
      <c r="E33" s="64">
        <v>4240000</v>
      </c>
      <c r="F33" s="65">
        <f t="shared" ref="F33" si="32">D33+E33</f>
        <v>4240000</v>
      </c>
      <c r="G33" s="67">
        <f t="shared" ref="G33" si="33">F33/C33*100</f>
        <v>8.2844861273935138</v>
      </c>
      <c r="H33" s="65">
        <f t="shared" ref="H33:K33" si="34">D33</f>
        <v>0</v>
      </c>
      <c r="I33" s="65">
        <f t="shared" si="34"/>
        <v>4240000</v>
      </c>
      <c r="J33" s="65">
        <f t="shared" si="34"/>
        <v>4240000</v>
      </c>
      <c r="K33" s="67">
        <f t="shared" si="34"/>
        <v>8.2844861273935138</v>
      </c>
      <c r="L33" s="67">
        <f t="shared" ref="L33" si="35">K33</f>
        <v>8.2844861273935138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66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Mei!F35</f>
        <v>7723997</v>
      </c>
      <c r="E35" s="64">
        <v>1778336</v>
      </c>
      <c r="F35" s="65">
        <f t="shared" ref="F35" si="36">D35+E35</f>
        <v>9502333</v>
      </c>
      <c r="G35" s="67">
        <f t="shared" ref="G35" si="37">F35/C35*100</f>
        <v>33.458919014084508</v>
      </c>
      <c r="H35" s="65">
        <f t="shared" ref="H35:K35" si="38">D35</f>
        <v>7723997</v>
      </c>
      <c r="I35" s="65">
        <f t="shared" si="38"/>
        <v>1778336</v>
      </c>
      <c r="J35" s="65">
        <f t="shared" si="38"/>
        <v>9502333</v>
      </c>
      <c r="K35" s="67">
        <f t="shared" si="38"/>
        <v>33.458919014084508</v>
      </c>
      <c r="L35" s="67">
        <f t="shared" ref="L35" si="39">K35</f>
        <v>33.458919014084508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66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42531000</v>
      </c>
      <c r="D37" s="62">
        <f>Mei!F37</f>
        <v>29205000</v>
      </c>
      <c r="E37" s="64">
        <v>3674500</v>
      </c>
      <c r="F37" s="65">
        <f t="shared" ref="F37" si="40">D37+E37</f>
        <v>32879500</v>
      </c>
      <c r="G37" s="67">
        <f t="shared" ref="G37" si="41">F37/C37*100</f>
        <v>77.307140673861426</v>
      </c>
      <c r="H37" s="65">
        <f t="shared" ref="H37:K37" si="42">D37</f>
        <v>29205000</v>
      </c>
      <c r="I37" s="65">
        <f t="shared" si="42"/>
        <v>3674500</v>
      </c>
      <c r="J37" s="65">
        <f t="shared" si="42"/>
        <v>32879500</v>
      </c>
      <c r="K37" s="67">
        <f t="shared" si="42"/>
        <v>77.307140673861426</v>
      </c>
      <c r="L37" s="67">
        <f t="shared" ref="L37" si="43">K37</f>
        <v>77.307140673861426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66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Mei!F39</f>
        <v>7189000</v>
      </c>
      <c r="E39" s="64">
        <v>1547000</v>
      </c>
      <c r="F39" s="65">
        <f t="shared" ref="F39" si="44">D39+E39</f>
        <v>8736000</v>
      </c>
      <c r="G39" s="67">
        <f t="shared" ref="G39" si="45">F39/C39*100</f>
        <v>27.373566459860875</v>
      </c>
      <c r="H39" s="65">
        <f t="shared" ref="H39:K39" si="46">D39</f>
        <v>7189000</v>
      </c>
      <c r="I39" s="65">
        <f t="shared" si="46"/>
        <v>1547000</v>
      </c>
      <c r="J39" s="65">
        <f t="shared" si="46"/>
        <v>8736000</v>
      </c>
      <c r="K39" s="67">
        <f t="shared" si="46"/>
        <v>27.373566459860875</v>
      </c>
      <c r="L39" s="67">
        <f t="shared" ref="L39" si="47">K39</f>
        <v>27.373566459860875</v>
      </c>
      <c r="M39" s="73" t="s">
        <v>20</v>
      </c>
      <c r="P39" s="21" t="s">
        <v>36</v>
      </c>
    </row>
    <row r="40" spans="1:37" s="21" customFormat="1" ht="32.25" customHeight="1" x14ac:dyDescent="0.35">
      <c r="A40" s="34"/>
      <c r="B40" s="39" t="s">
        <v>59</v>
      </c>
      <c r="C40" s="70"/>
      <c r="D40" s="63"/>
      <c r="E40" s="63"/>
      <c r="F40" s="66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2150000</v>
      </c>
      <c r="D41" s="62">
        <f>Mei!F41</f>
        <v>0</v>
      </c>
      <c r="E41" s="64">
        <v>1420000</v>
      </c>
      <c r="F41" s="65">
        <f t="shared" ref="F41" si="48">D41+E41</f>
        <v>1420000</v>
      </c>
      <c r="G41" s="67">
        <f t="shared" ref="G41" si="49">F41/C41*100</f>
        <v>66.04651162790698</v>
      </c>
      <c r="H41" s="65">
        <f t="shared" ref="H41:K41" si="50">D41</f>
        <v>0</v>
      </c>
      <c r="I41" s="65">
        <f t="shared" si="50"/>
        <v>1420000</v>
      </c>
      <c r="J41" s="65">
        <f t="shared" si="50"/>
        <v>1420000</v>
      </c>
      <c r="K41" s="67">
        <f t="shared" si="50"/>
        <v>66.04651162790698</v>
      </c>
      <c r="L41" s="67">
        <f t="shared" ref="L41" si="51">K41</f>
        <v>66.04651162790698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66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70614400</v>
      </c>
      <c r="D43" s="62">
        <f>Mei!F43</f>
        <v>36011200</v>
      </c>
      <c r="E43" s="64">
        <v>6091700</v>
      </c>
      <c r="F43" s="65">
        <f t="shared" ref="F43" si="52">D43+E43</f>
        <v>42102900</v>
      </c>
      <c r="G43" s="67">
        <f t="shared" ref="G43" si="53">F43/C43*100</f>
        <v>59.623674491321886</v>
      </c>
      <c r="H43" s="65">
        <f t="shared" ref="H43:K45" si="54">D43</f>
        <v>36011200</v>
      </c>
      <c r="I43" s="65">
        <f t="shared" si="54"/>
        <v>6091700</v>
      </c>
      <c r="J43" s="65">
        <f t="shared" si="54"/>
        <v>42102900</v>
      </c>
      <c r="K43" s="67">
        <f t="shared" si="54"/>
        <v>59.623674491321886</v>
      </c>
      <c r="L43" s="67">
        <f t="shared" ref="L43:L45" si="55">K43</f>
        <v>59.623674491321886</v>
      </c>
      <c r="M43" s="73" t="s">
        <v>20</v>
      </c>
    </row>
    <row r="44" spans="1:37" s="21" customFormat="1" ht="31.5" customHeight="1" x14ac:dyDescent="0.35">
      <c r="A44" s="17"/>
      <c r="B44" s="37" t="s">
        <v>30</v>
      </c>
      <c r="C44" s="76"/>
      <c r="D44" s="63"/>
      <c r="E44" s="63"/>
      <c r="F44" s="66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56480000</v>
      </c>
      <c r="D45" s="62">
        <f>Mei!F45</f>
        <v>23930000</v>
      </c>
      <c r="E45" s="65">
        <v>4240000</v>
      </c>
      <c r="F45" s="65">
        <f t="shared" ref="F45" si="56">D45+E45</f>
        <v>28170000</v>
      </c>
      <c r="G45" s="67">
        <f t="shared" ref="G45" si="57">F45/C45*100</f>
        <v>49.876062322946176</v>
      </c>
      <c r="H45" s="65">
        <f t="shared" si="54"/>
        <v>23930000</v>
      </c>
      <c r="I45" s="65">
        <f t="shared" si="54"/>
        <v>4240000</v>
      </c>
      <c r="J45" s="65">
        <f t="shared" si="54"/>
        <v>28170000</v>
      </c>
      <c r="K45" s="85">
        <f t="shared" si="54"/>
        <v>49.876062322946176</v>
      </c>
      <c r="L45" s="85">
        <f t="shared" si="55"/>
        <v>49.876062322946176</v>
      </c>
      <c r="M45" s="73" t="s">
        <v>20</v>
      </c>
    </row>
    <row r="46" spans="1:37" s="21" customFormat="1" ht="30.75" customHeight="1" x14ac:dyDescent="0.35">
      <c r="A46" s="34"/>
      <c r="B46" s="37" t="s">
        <v>71</v>
      </c>
      <c r="C46" s="70"/>
      <c r="D46" s="63"/>
      <c r="E46" s="66"/>
      <c r="F46" s="66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11668050</v>
      </c>
      <c r="D47" s="62">
        <f>Mei!F47</f>
        <v>2716350</v>
      </c>
      <c r="E47" s="64">
        <v>1155000</v>
      </c>
      <c r="F47" s="65">
        <f t="shared" ref="F47" si="58">D47+E47</f>
        <v>3871350</v>
      </c>
      <c r="G47" s="67">
        <f t="shared" ref="G47" si="59">F47/C47*100</f>
        <v>33.179065910756293</v>
      </c>
      <c r="H47" s="65">
        <f t="shared" ref="H47:K47" si="60">D47</f>
        <v>2716350</v>
      </c>
      <c r="I47" s="65">
        <f t="shared" si="60"/>
        <v>1155000</v>
      </c>
      <c r="J47" s="65">
        <f t="shared" si="60"/>
        <v>3871350</v>
      </c>
      <c r="K47" s="67">
        <f t="shared" si="60"/>
        <v>33.179065910756293</v>
      </c>
      <c r="L47" s="67">
        <f t="shared" ref="L47" si="61">K47</f>
        <v>33.179065910756293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66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76500000</v>
      </c>
      <c r="D49" s="62">
        <f>Mei!F49</f>
        <v>28950000</v>
      </c>
      <c r="E49" s="64">
        <v>6300000</v>
      </c>
      <c r="F49" s="65">
        <f t="shared" ref="F49" si="62">D49+E49</f>
        <v>35250000</v>
      </c>
      <c r="G49" s="67">
        <f t="shared" ref="G49" si="63">F49/C49*100</f>
        <v>46.078431372549019</v>
      </c>
      <c r="H49" s="65">
        <f t="shared" ref="H49:K49" si="64">D49</f>
        <v>28950000</v>
      </c>
      <c r="I49" s="65">
        <f t="shared" si="64"/>
        <v>6300000</v>
      </c>
      <c r="J49" s="65">
        <f t="shared" si="64"/>
        <v>35250000</v>
      </c>
      <c r="K49" s="67">
        <f t="shared" si="64"/>
        <v>46.078431372549019</v>
      </c>
      <c r="L49" s="67">
        <f t="shared" ref="L49" si="65">K49</f>
        <v>46.078431372549019</v>
      </c>
      <c r="M49" s="73" t="s">
        <v>20</v>
      </c>
    </row>
    <row r="50" spans="1:103" s="21" customFormat="1" ht="32.25" customHeight="1" x14ac:dyDescent="0.35">
      <c r="A50" s="17"/>
      <c r="B50" s="39" t="s">
        <v>31</v>
      </c>
      <c r="C50" s="70"/>
      <c r="D50" s="63"/>
      <c r="E50" s="63"/>
      <c r="F50" s="66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86215000</v>
      </c>
      <c r="D51" s="62">
        <f>Mei!F51</f>
        <v>450000</v>
      </c>
      <c r="E51" s="64">
        <v>0</v>
      </c>
      <c r="F51" s="65">
        <f t="shared" ref="F51" si="66">D51+E51</f>
        <v>450000</v>
      </c>
      <c r="G51" s="67">
        <f t="shared" ref="G51" si="67">F51/C51*100</f>
        <v>0.52195093661195846</v>
      </c>
      <c r="H51" s="65">
        <f t="shared" ref="H51:K51" si="68">D51</f>
        <v>450000</v>
      </c>
      <c r="I51" s="65">
        <f t="shared" si="68"/>
        <v>0</v>
      </c>
      <c r="J51" s="65">
        <f t="shared" si="68"/>
        <v>450000</v>
      </c>
      <c r="K51" s="67">
        <f t="shared" si="68"/>
        <v>0.52195093661195846</v>
      </c>
      <c r="L51" s="67">
        <f t="shared" ref="L51" si="69">K51</f>
        <v>0.52195093661195846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66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22200000</v>
      </c>
      <c r="D53" s="62">
        <f>Mei!F53</f>
        <v>8200000</v>
      </c>
      <c r="E53" s="64">
        <v>1850000</v>
      </c>
      <c r="F53" s="65">
        <f t="shared" ref="F53" si="70">D53+E53</f>
        <v>10050000</v>
      </c>
      <c r="G53" s="67">
        <f t="shared" ref="G53" si="71">F53/C53*100</f>
        <v>45.270270270270267</v>
      </c>
      <c r="H53" s="65">
        <f t="shared" ref="H53:K53" si="72">D53</f>
        <v>8200000</v>
      </c>
      <c r="I53" s="65">
        <f t="shared" si="72"/>
        <v>1850000</v>
      </c>
      <c r="J53" s="65">
        <f t="shared" si="72"/>
        <v>10050000</v>
      </c>
      <c r="K53" s="67">
        <f t="shared" si="72"/>
        <v>45.270270270270267</v>
      </c>
      <c r="L53" s="67">
        <f t="shared" ref="L53" si="73">K53</f>
        <v>45.270270270270267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66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60375000</v>
      </c>
      <c r="D55" s="62">
        <f>Mei!F55</f>
        <v>23000000</v>
      </c>
      <c r="E55" s="64">
        <v>4600000</v>
      </c>
      <c r="F55" s="65">
        <f t="shared" ref="F55" si="74">D55+E55</f>
        <v>27600000</v>
      </c>
      <c r="G55" s="67">
        <f t="shared" ref="G55" si="75">F55/C55*100</f>
        <v>45.714285714285715</v>
      </c>
      <c r="H55" s="65">
        <f t="shared" ref="H55:K55" si="76">D55</f>
        <v>23000000</v>
      </c>
      <c r="I55" s="65">
        <f t="shared" si="76"/>
        <v>4600000</v>
      </c>
      <c r="J55" s="65">
        <f t="shared" si="76"/>
        <v>27600000</v>
      </c>
      <c r="K55" s="67">
        <f t="shared" si="76"/>
        <v>45.714285714285715</v>
      </c>
      <c r="L55" s="67">
        <f t="shared" ref="L55" si="77">K55</f>
        <v>45.714285714285715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66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2400000</v>
      </c>
      <c r="D57" s="62">
        <f>Mei!F57</f>
        <v>0</v>
      </c>
      <c r="E57" s="64">
        <v>0</v>
      </c>
      <c r="F57" s="65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66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2470330980</v>
      </c>
      <c r="D60" s="3"/>
      <c r="E60" s="35">
        <f>SUM(E13:E58)</f>
        <v>263168511</v>
      </c>
      <c r="F60" s="35">
        <f>SUM(F13:F58)</f>
        <v>1082298806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86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t="s">
        <v>36</v>
      </c>
      <c r="I63" s="84" t="s">
        <v>37</v>
      </c>
      <c r="J63" s="84"/>
      <c r="K63" s="84"/>
      <c r="L63" s="3"/>
    </row>
    <row r="64" spans="1:103" ht="15.5" x14ac:dyDescent="0.35">
      <c r="E64" t="s">
        <v>36</v>
      </c>
      <c r="I64" s="3"/>
      <c r="J64" s="3"/>
      <c r="K64" s="3"/>
      <c r="L64" s="3"/>
    </row>
    <row r="65" spans="7:12" ht="15.5" x14ac:dyDescent="0.35">
      <c r="I65" s="3"/>
      <c r="J65" s="3"/>
      <c r="K65" s="3"/>
      <c r="L65" s="33"/>
    </row>
    <row r="66" spans="7:12" ht="15.5" x14ac:dyDescent="0.35">
      <c r="G66"/>
      <c r="I66" s="3"/>
      <c r="J66" s="3"/>
      <c r="K66" s="3"/>
      <c r="L66" s="3"/>
    </row>
    <row r="67" spans="7:12" ht="15.5" x14ac:dyDescent="0.35">
      <c r="I67" s="49" t="s">
        <v>44</v>
      </c>
      <c r="J67" s="49"/>
      <c r="K67" s="49"/>
    </row>
    <row r="68" spans="7:12" ht="15.5" x14ac:dyDescent="0.35">
      <c r="I68" s="84" t="s">
        <v>45</v>
      </c>
      <c r="J68" s="84"/>
      <c r="K68" s="84"/>
    </row>
  </sheetData>
  <mergeCells count="275">
    <mergeCell ref="I62:K62"/>
    <mergeCell ref="I63:K63"/>
    <mergeCell ref="I67:K67"/>
    <mergeCell ref="I68:K68"/>
    <mergeCell ref="I57:I58"/>
    <mergeCell ref="J57:J58"/>
    <mergeCell ref="K57:K58"/>
    <mergeCell ref="L57:L58"/>
    <mergeCell ref="M57:M58"/>
    <mergeCell ref="I61:K61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K55:K56"/>
    <mergeCell ref="L55:L56"/>
    <mergeCell ref="M55:M56"/>
    <mergeCell ref="I53:I54"/>
    <mergeCell ref="J53:J54"/>
    <mergeCell ref="K53:K54"/>
    <mergeCell ref="L53:L54"/>
    <mergeCell ref="M53:M54"/>
    <mergeCell ref="C55:C56"/>
    <mergeCell ref="D55:D56"/>
    <mergeCell ref="E55:E56"/>
    <mergeCell ref="F55:F56"/>
    <mergeCell ref="G55:G56"/>
    <mergeCell ref="C53:C54"/>
    <mergeCell ref="D53:D54"/>
    <mergeCell ref="E53:E54"/>
    <mergeCell ref="F53:F54"/>
    <mergeCell ref="G53:G54"/>
    <mergeCell ref="H53:H54"/>
    <mergeCell ref="H51:H52"/>
    <mergeCell ref="I51:I52"/>
    <mergeCell ref="J51:J52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C51:C52"/>
    <mergeCell ref="D51:D52"/>
    <mergeCell ref="E51:E52"/>
    <mergeCell ref="F51:F52"/>
    <mergeCell ref="G51:G52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L47:L48"/>
    <mergeCell ref="M47:M48"/>
    <mergeCell ref="I45:I46"/>
    <mergeCell ref="J45:J46"/>
    <mergeCell ref="K45:K46"/>
    <mergeCell ref="L45:L46"/>
    <mergeCell ref="M45:M46"/>
    <mergeCell ref="H45:H46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F61:F62"/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</mergeCells>
  <conditionalFormatting sqref="B15:B16">
    <cfRule type="duplicateValues" dxfId="55" priority="1" stopIfTrue="1"/>
    <cfRule type="duplicateValues" dxfId="54" priority="2" stopIfTrue="1"/>
  </conditionalFormatting>
  <conditionalFormatting sqref="B19:B20">
    <cfRule type="duplicateValues" dxfId="53" priority="3" stopIfTrue="1"/>
  </conditionalFormatting>
  <conditionalFormatting sqref="B49:B50">
    <cfRule type="duplicateValues" dxfId="52" priority="7" stopIfTrue="1"/>
  </conditionalFormatting>
  <conditionalFormatting sqref="B51:B52">
    <cfRule type="duplicateValues" dxfId="51" priority="4" stopIfTrue="1"/>
  </conditionalFormatting>
  <conditionalFormatting sqref="B51:B56 B13:B14 B21:B48 B17:B18">
    <cfRule type="duplicateValues" dxfId="50" priority="6" stopIfTrue="1"/>
  </conditionalFormatting>
  <conditionalFormatting sqref="B53:B58 B13:B14 B21:B50 B17:B18">
    <cfRule type="duplicateValues" dxfId="49" priority="8" stopIfTrue="1"/>
  </conditionalFormatting>
  <conditionalFormatting sqref="B57:B58">
    <cfRule type="duplicateValues" dxfId="48" priority="5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65" orientation="landscape" horizontalDpi="4294967293" verticalDpi="0" r:id="rId1"/>
  <rowBreaks count="1" manualBreakCount="1">
    <brk id="40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Y68"/>
  <sheetViews>
    <sheetView topLeftCell="A43" zoomScale="80" zoomScaleNormal="80" workbookViewId="0">
      <selection activeCell="E21" sqref="E21:E22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7.26953125" customWidth="1"/>
    <col min="5" max="5" width="19.1796875" customWidth="1"/>
    <col min="6" max="6" width="18.1796875" customWidth="1"/>
    <col min="7" max="7" width="14.1796875" style="32" customWidth="1"/>
    <col min="8" max="8" width="16.1796875" customWidth="1"/>
    <col min="9" max="9" width="16" customWidth="1"/>
    <col min="10" max="10" width="16.45312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87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15.5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56188500</v>
      </c>
      <c r="D13" s="62">
        <f>Juni!F13</f>
        <v>27218500</v>
      </c>
      <c r="E13" s="64">
        <v>4340000</v>
      </c>
      <c r="F13" s="65">
        <f>D13+E13</f>
        <v>31558500</v>
      </c>
      <c r="G13" s="67">
        <f>F13/C13*100</f>
        <v>56.165407512213349</v>
      </c>
      <c r="H13" s="65">
        <f>D13</f>
        <v>27218500</v>
      </c>
      <c r="I13" s="65">
        <f>E13</f>
        <v>4340000</v>
      </c>
      <c r="J13" s="65">
        <f>F13</f>
        <v>31558500</v>
      </c>
      <c r="K13" s="67">
        <f>G13</f>
        <v>56.165407512213349</v>
      </c>
      <c r="L13" s="67">
        <f>K13</f>
        <v>56.165407512213349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66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1121750</v>
      </c>
      <c r="D15" s="62">
        <f>Juni!F15</f>
        <v>821750</v>
      </c>
      <c r="E15" s="64">
        <v>0</v>
      </c>
      <c r="F15" s="65">
        <f>D15+E15</f>
        <v>821750</v>
      </c>
      <c r="G15" s="67">
        <f>F15/C15*100</f>
        <v>73.256073100066871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73.256073100066871</v>
      </c>
      <c r="L15" s="67">
        <f>K15</f>
        <v>73.256073100066871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66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Juni!F17</f>
        <v>501600</v>
      </c>
      <c r="E17" s="64">
        <v>0</v>
      </c>
      <c r="F17" s="65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66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1803719500</v>
      </c>
      <c r="D19" s="62">
        <f>Juni!F19</f>
        <v>830779823</v>
      </c>
      <c r="E19" s="74">
        <v>123953028</v>
      </c>
      <c r="F19" s="65">
        <f t="shared" ref="F19" si="4">D19+E19</f>
        <v>954732851</v>
      </c>
      <c r="G19" s="67">
        <f t="shared" ref="G19" si="5">F19/C19*100</f>
        <v>52.931337217344485</v>
      </c>
      <c r="H19" s="65">
        <f t="shared" ref="H19:K19" si="6">D19</f>
        <v>830779823</v>
      </c>
      <c r="I19" s="65">
        <f t="shared" si="6"/>
        <v>123953028</v>
      </c>
      <c r="J19" s="65">
        <f t="shared" si="6"/>
        <v>954732851</v>
      </c>
      <c r="K19" s="67">
        <f t="shared" si="6"/>
        <v>52.931337217344485</v>
      </c>
      <c r="L19" s="67">
        <f t="shared" ref="L19" si="7">K19</f>
        <v>52.931337217344485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66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2322000</v>
      </c>
      <c r="D21" s="62">
        <f>Juni!F21</f>
        <v>366000</v>
      </c>
      <c r="E21" s="64">
        <v>359000</v>
      </c>
      <c r="F21" s="65">
        <f t="shared" ref="F21" si="8">D21+E21</f>
        <v>725000</v>
      </c>
      <c r="G21" s="67">
        <f t="shared" ref="G21" si="9">F21/C21*100</f>
        <v>31.223083548664942</v>
      </c>
      <c r="H21" s="65">
        <f t="shared" ref="H21:K21" si="10">D21</f>
        <v>366000</v>
      </c>
      <c r="I21" s="65">
        <f t="shared" si="10"/>
        <v>359000</v>
      </c>
      <c r="J21" s="65">
        <f t="shared" si="10"/>
        <v>725000</v>
      </c>
      <c r="K21" s="67">
        <f t="shared" si="10"/>
        <v>31.223083548664942</v>
      </c>
      <c r="L21" s="67">
        <f t="shared" ref="L21" si="11">K21</f>
        <v>31.223083548664942</v>
      </c>
      <c r="M21" s="73" t="s">
        <v>20</v>
      </c>
    </row>
    <row r="22" spans="1:14" s="5" customFormat="1" ht="18.75" customHeight="1" x14ac:dyDescent="0.35">
      <c r="A22" s="34"/>
      <c r="B22" s="39" t="s">
        <v>22</v>
      </c>
      <c r="C22" s="70"/>
      <c r="D22" s="63"/>
      <c r="E22" s="63"/>
      <c r="F22" s="66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21009680</v>
      </c>
      <c r="D23" s="62">
        <f>Juni!F23</f>
        <v>5639350</v>
      </c>
      <c r="E23" s="64">
        <v>1115900</v>
      </c>
      <c r="F23" s="65">
        <f t="shared" ref="F23" si="12">D23+E23</f>
        <v>6755250</v>
      </c>
      <c r="G23" s="67">
        <f t="shared" ref="G23" si="13">F23/C23*100</f>
        <v>32.153036124300797</v>
      </c>
      <c r="H23" s="65">
        <f t="shared" ref="H23:K23" si="14">D23</f>
        <v>5639350</v>
      </c>
      <c r="I23" s="65">
        <f t="shared" si="14"/>
        <v>1115900</v>
      </c>
      <c r="J23" s="65">
        <f t="shared" si="14"/>
        <v>6755250</v>
      </c>
      <c r="K23" s="67">
        <f t="shared" si="14"/>
        <v>32.153036124300797</v>
      </c>
      <c r="L23" s="67">
        <f t="shared" ref="L23" si="15">K23</f>
        <v>32.153036124300797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66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17378000</v>
      </c>
      <c r="D25" s="62">
        <f>Juni!F25</f>
        <v>7304000</v>
      </c>
      <c r="E25" s="64">
        <v>932500</v>
      </c>
      <c r="F25" s="65">
        <f t="shared" ref="F25" si="16">D25+E25</f>
        <v>8236500</v>
      </c>
      <c r="G25" s="67">
        <f t="shared" ref="G25" si="17">F25/C25*100</f>
        <v>47.396133041776963</v>
      </c>
      <c r="H25" s="65">
        <f t="shared" ref="H25:K25" si="18">D25</f>
        <v>7304000</v>
      </c>
      <c r="I25" s="65">
        <f t="shared" si="18"/>
        <v>932500</v>
      </c>
      <c r="J25" s="65">
        <f t="shared" si="18"/>
        <v>8236500</v>
      </c>
      <c r="K25" s="67">
        <f t="shared" si="18"/>
        <v>47.396133041776963</v>
      </c>
      <c r="L25" s="67">
        <f t="shared" ref="L25" si="19">K25</f>
        <v>47.396133041776963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66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5950000</v>
      </c>
      <c r="D27" s="62">
        <f>Juni!F27</f>
        <v>1278200</v>
      </c>
      <c r="E27" s="64">
        <v>0</v>
      </c>
      <c r="F27" s="65">
        <f t="shared" ref="F27" si="20">D27+E27</f>
        <v>1278200</v>
      </c>
      <c r="G27" s="67">
        <f t="shared" ref="G27" si="21">F27/C27*100</f>
        <v>21.482352941176472</v>
      </c>
      <c r="H27" s="65">
        <f t="shared" ref="H27:K27" si="22">D27</f>
        <v>1278200</v>
      </c>
      <c r="I27" s="65">
        <f t="shared" si="22"/>
        <v>0</v>
      </c>
      <c r="J27" s="65">
        <f t="shared" si="22"/>
        <v>1278200</v>
      </c>
      <c r="K27" s="67">
        <f t="shared" si="22"/>
        <v>21.482352941176472</v>
      </c>
      <c r="L27" s="67">
        <f t="shared" ref="L27" si="23">K27</f>
        <v>21.482352941176472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66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15800000</v>
      </c>
      <c r="D29" s="62">
        <f>Juni!F29</f>
        <v>2190000</v>
      </c>
      <c r="E29" s="64">
        <v>935000</v>
      </c>
      <c r="F29" s="65">
        <f t="shared" ref="F29" si="24">D29+E29</f>
        <v>3125000</v>
      </c>
      <c r="G29" s="67">
        <f t="shared" ref="G29" si="25">F29/C29*100</f>
        <v>19.778481012658229</v>
      </c>
      <c r="H29" s="65">
        <f t="shared" ref="H29:K29" si="26">D29</f>
        <v>2190000</v>
      </c>
      <c r="I29" s="65">
        <f t="shared" si="26"/>
        <v>935000</v>
      </c>
      <c r="J29" s="65">
        <f t="shared" si="26"/>
        <v>3125000</v>
      </c>
      <c r="K29" s="67">
        <f t="shared" si="26"/>
        <v>19.778481012658229</v>
      </c>
      <c r="L29" s="67">
        <f t="shared" ref="L29" si="27">K29</f>
        <v>19.778481012658229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66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3712500</v>
      </c>
      <c r="D31" s="62">
        <f>Juni!F31</f>
        <v>1927500</v>
      </c>
      <c r="E31" s="64">
        <v>251250</v>
      </c>
      <c r="F31" s="65">
        <f t="shared" ref="F31" si="28">D31+E31</f>
        <v>2178750</v>
      </c>
      <c r="G31" s="67">
        <f t="shared" ref="G31" si="29">F31/C31*100</f>
        <v>58.686868686868685</v>
      </c>
      <c r="H31" s="65">
        <f t="shared" ref="H31:K31" si="30">D31</f>
        <v>1927500</v>
      </c>
      <c r="I31" s="65">
        <f t="shared" si="30"/>
        <v>251250</v>
      </c>
      <c r="J31" s="65">
        <f t="shared" si="30"/>
        <v>2178750</v>
      </c>
      <c r="K31" s="67">
        <f t="shared" si="30"/>
        <v>58.686868686868685</v>
      </c>
      <c r="L31" s="67">
        <f t="shared" ref="L31" si="31">K31</f>
        <v>58.686868686868685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66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51180000</v>
      </c>
      <c r="D33" s="62">
        <f>Juni!F33</f>
        <v>4240000</v>
      </c>
      <c r="E33" s="64">
        <v>4240000</v>
      </c>
      <c r="F33" s="65">
        <f t="shared" ref="F33" si="32">D33+E33</f>
        <v>8480000</v>
      </c>
      <c r="G33" s="67">
        <f t="shared" ref="G33" si="33">F33/C33*100</f>
        <v>16.568972254787028</v>
      </c>
      <c r="H33" s="65">
        <f t="shared" ref="H33:K33" si="34">D33</f>
        <v>4240000</v>
      </c>
      <c r="I33" s="65">
        <f t="shared" si="34"/>
        <v>4240000</v>
      </c>
      <c r="J33" s="65">
        <f t="shared" si="34"/>
        <v>8480000</v>
      </c>
      <c r="K33" s="67">
        <f t="shared" si="34"/>
        <v>16.568972254787028</v>
      </c>
      <c r="L33" s="67">
        <f t="shared" ref="L33" si="35">K33</f>
        <v>16.568972254787028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66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Juni!F35</f>
        <v>9502333</v>
      </c>
      <c r="E35" s="64">
        <v>1612495</v>
      </c>
      <c r="F35" s="65">
        <f t="shared" ref="F35" si="36">D35+E35</f>
        <v>11114828</v>
      </c>
      <c r="G35" s="67">
        <f t="shared" ref="G35" si="37">F35/C35*100</f>
        <v>39.136718309859155</v>
      </c>
      <c r="H35" s="65">
        <f t="shared" ref="H35:K35" si="38">D35</f>
        <v>9502333</v>
      </c>
      <c r="I35" s="65">
        <f t="shared" si="38"/>
        <v>1612495</v>
      </c>
      <c r="J35" s="65">
        <f t="shared" si="38"/>
        <v>11114828</v>
      </c>
      <c r="K35" s="67">
        <f t="shared" si="38"/>
        <v>39.136718309859155</v>
      </c>
      <c r="L35" s="67">
        <f t="shared" ref="L35" si="39">K35</f>
        <v>39.136718309859155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66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42531000</v>
      </c>
      <c r="D37" s="62">
        <f>Juni!F37</f>
        <v>32879500</v>
      </c>
      <c r="E37" s="64">
        <v>1987600</v>
      </c>
      <c r="F37" s="65">
        <f t="shared" ref="F37" si="40">D37+E37</f>
        <v>34867100</v>
      </c>
      <c r="G37" s="67">
        <f t="shared" ref="G37" si="41">F37/C37*100</f>
        <v>81.980437798311826</v>
      </c>
      <c r="H37" s="65">
        <f t="shared" ref="H37:K37" si="42">D37</f>
        <v>32879500</v>
      </c>
      <c r="I37" s="65">
        <f t="shared" si="42"/>
        <v>1987600</v>
      </c>
      <c r="J37" s="65">
        <f t="shared" si="42"/>
        <v>34867100</v>
      </c>
      <c r="K37" s="67">
        <f t="shared" si="42"/>
        <v>81.980437798311826</v>
      </c>
      <c r="L37" s="67">
        <f t="shared" ref="L37" si="43">K37</f>
        <v>81.980437798311826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66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Juni!F39</f>
        <v>8736000</v>
      </c>
      <c r="E39" s="64">
        <v>3789000</v>
      </c>
      <c r="F39" s="65">
        <f t="shared" ref="F39" si="44">D39+E39</f>
        <v>12525000</v>
      </c>
      <c r="G39" s="67">
        <f t="shared" ref="G39" si="45">F39/C39*100</f>
        <v>39.246098890768941</v>
      </c>
      <c r="H39" s="65">
        <f t="shared" ref="H39:K39" si="46">D39</f>
        <v>8736000</v>
      </c>
      <c r="I39" s="65">
        <f t="shared" si="46"/>
        <v>3789000</v>
      </c>
      <c r="J39" s="65">
        <f t="shared" si="46"/>
        <v>12525000</v>
      </c>
      <c r="K39" s="67">
        <f t="shared" si="46"/>
        <v>39.246098890768941</v>
      </c>
      <c r="L39" s="67">
        <f t="shared" ref="L39" si="47">K39</f>
        <v>39.246098890768941</v>
      </c>
      <c r="M39" s="73" t="s">
        <v>20</v>
      </c>
      <c r="P39" s="21" t="s">
        <v>36</v>
      </c>
    </row>
    <row r="40" spans="1:37" s="21" customFormat="1" ht="32.25" customHeight="1" x14ac:dyDescent="0.35">
      <c r="A40" s="34"/>
      <c r="B40" s="39" t="s">
        <v>59</v>
      </c>
      <c r="C40" s="70"/>
      <c r="D40" s="63"/>
      <c r="E40" s="63"/>
      <c r="F40" s="66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2150000</v>
      </c>
      <c r="D41" s="62">
        <f>Juni!F41</f>
        <v>1420000</v>
      </c>
      <c r="E41" s="64">
        <v>730000</v>
      </c>
      <c r="F41" s="65">
        <f t="shared" ref="F41" si="48">D41+E41</f>
        <v>2150000</v>
      </c>
      <c r="G41" s="67">
        <f t="shared" ref="G41" si="49">F41/C41*100</f>
        <v>100</v>
      </c>
      <c r="H41" s="65">
        <f t="shared" ref="H41:K41" si="50">D41</f>
        <v>1420000</v>
      </c>
      <c r="I41" s="65">
        <f t="shared" si="50"/>
        <v>730000</v>
      </c>
      <c r="J41" s="65">
        <f t="shared" si="50"/>
        <v>2150000</v>
      </c>
      <c r="K41" s="67">
        <f t="shared" si="50"/>
        <v>100</v>
      </c>
      <c r="L41" s="67">
        <f t="shared" ref="L41" si="51">K41</f>
        <v>100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66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70614400</v>
      </c>
      <c r="D43" s="62">
        <f>Juni!F43</f>
        <v>42102900</v>
      </c>
      <c r="E43" s="64">
        <v>7040000</v>
      </c>
      <c r="F43" s="65">
        <f t="shared" ref="F43" si="52">D43+E43</f>
        <v>49142900</v>
      </c>
      <c r="G43" s="67">
        <f t="shared" ref="G43" si="53">F43/C43*100</f>
        <v>69.593312412199211</v>
      </c>
      <c r="H43" s="65">
        <f t="shared" ref="H43:K45" si="54">D43</f>
        <v>42102900</v>
      </c>
      <c r="I43" s="65">
        <f t="shared" si="54"/>
        <v>7040000</v>
      </c>
      <c r="J43" s="65">
        <f t="shared" si="54"/>
        <v>49142900</v>
      </c>
      <c r="K43" s="67">
        <f t="shared" si="54"/>
        <v>69.593312412199211</v>
      </c>
      <c r="L43" s="67">
        <f t="shared" ref="L43:L45" si="55">K43</f>
        <v>69.593312412199211</v>
      </c>
      <c r="M43" s="73" t="s">
        <v>20</v>
      </c>
    </row>
    <row r="44" spans="1:37" s="21" customFormat="1" ht="31.5" customHeight="1" x14ac:dyDescent="0.35">
      <c r="A44" s="17"/>
      <c r="B44" s="37" t="s">
        <v>30</v>
      </c>
      <c r="C44" s="76"/>
      <c r="D44" s="63"/>
      <c r="E44" s="63"/>
      <c r="F44" s="66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56480000</v>
      </c>
      <c r="D45" s="62">
        <f>Juni!F45</f>
        <v>28170000</v>
      </c>
      <c r="E45" s="65">
        <v>4240000</v>
      </c>
      <c r="F45" s="65">
        <f t="shared" ref="F45" si="56">D45+E45</f>
        <v>32410000</v>
      </c>
      <c r="G45" s="67">
        <f t="shared" ref="G45" si="57">F45/C45*100</f>
        <v>57.38314447592068</v>
      </c>
      <c r="H45" s="65">
        <f t="shared" si="54"/>
        <v>28170000</v>
      </c>
      <c r="I45" s="65">
        <f t="shared" si="54"/>
        <v>4240000</v>
      </c>
      <c r="J45" s="65">
        <f t="shared" si="54"/>
        <v>32410000</v>
      </c>
      <c r="K45" s="85">
        <f t="shared" si="54"/>
        <v>57.38314447592068</v>
      </c>
      <c r="L45" s="85">
        <f t="shared" si="55"/>
        <v>57.38314447592068</v>
      </c>
      <c r="M45" s="73" t="s">
        <v>20</v>
      </c>
    </row>
    <row r="46" spans="1:37" s="21" customFormat="1" ht="30.75" customHeight="1" x14ac:dyDescent="0.35">
      <c r="A46" s="34"/>
      <c r="B46" s="37" t="s">
        <v>71</v>
      </c>
      <c r="C46" s="70"/>
      <c r="D46" s="63"/>
      <c r="E46" s="66"/>
      <c r="F46" s="66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11668050</v>
      </c>
      <c r="D47" s="62">
        <f>Juni!F47</f>
        <v>3871350</v>
      </c>
      <c r="E47" s="64">
        <v>1605000</v>
      </c>
      <c r="F47" s="65">
        <f t="shared" ref="F47" si="58">D47+E47</f>
        <v>5476350</v>
      </c>
      <c r="G47" s="67">
        <f t="shared" ref="G47" si="59">F47/C47*100</f>
        <v>46.934577757208793</v>
      </c>
      <c r="H47" s="65">
        <f t="shared" ref="H47:K47" si="60">D47</f>
        <v>3871350</v>
      </c>
      <c r="I47" s="65">
        <f t="shared" si="60"/>
        <v>1605000</v>
      </c>
      <c r="J47" s="65">
        <f t="shared" si="60"/>
        <v>5476350</v>
      </c>
      <c r="K47" s="67">
        <f t="shared" si="60"/>
        <v>46.934577757208793</v>
      </c>
      <c r="L47" s="67">
        <f t="shared" ref="L47" si="61">K47</f>
        <v>46.934577757208793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66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76500000</v>
      </c>
      <c r="D49" s="62">
        <f>Juni!F49</f>
        <v>35250000</v>
      </c>
      <c r="E49" s="64">
        <v>6600000</v>
      </c>
      <c r="F49" s="65">
        <f t="shared" ref="F49" si="62">D49+E49</f>
        <v>41850000</v>
      </c>
      <c r="G49" s="67">
        <f t="shared" ref="G49" si="63">F49/C49*100</f>
        <v>54.705882352941181</v>
      </c>
      <c r="H49" s="65">
        <f t="shared" ref="H49:K49" si="64">D49</f>
        <v>35250000</v>
      </c>
      <c r="I49" s="65">
        <f t="shared" si="64"/>
        <v>6600000</v>
      </c>
      <c r="J49" s="65">
        <f t="shared" si="64"/>
        <v>41850000</v>
      </c>
      <c r="K49" s="67">
        <f t="shared" si="64"/>
        <v>54.705882352941181</v>
      </c>
      <c r="L49" s="67">
        <f t="shared" ref="L49" si="65">K49</f>
        <v>54.705882352941181</v>
      </c>
      <c r="M49" s="73" t="s">
        <v>20</v>
      </c>
    </row>
    <row r="50" spans="1:103" s="21" customFormat="1" ht="32.25" customHeight="1" x14ac:dyDescent="0.35">
      <c r="A50" s="17"/>
      <c r="B50" s="39" t="s">
        <v>31</v>
      </c>
      <c r="C50" s="70"/>
      <c r="D50" s="63"/>
      <c r="E50" s="63"/>
      <c r="F50" s="66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86215000</v>
      </c>
      <c r="D51" s="62">
        <f>Juni!F51</f>
        <v>450000</v>
      </c>
      <c r="E51" s="64">
        <v>13000000</v>
      </c>
      <c r="F51" s="65">
        <f t="shared" ref="F51" si="66">D51+E51</f>
        <v>13450000</v>
      </c>
      <c r="G51" s="67">
        <f t="shared" ref="G51" si="67">F51/C51*100</f>
        <v>15.600533549846315</v>
      </c>
      <c r="H51" s="65">
        <f t="shared" ref="H51:K51" si="68">D51</f>
        <v>450000</v>
      </c>
      <c r="I51" s="65">
        <f t="shared" si="68"/>
        <v>13000000</v>
      </c>
      <c r="J51" s="65">
        <f t="shared" si="68"/>
        <v>13450000</v>
      </c>
      <c r="K51" s="67">
        <f t="shared" si="68"/>
        <v>15.600533549846315</v>
      </c>
      <c r="L51" s="67">
        <f t="shared" ref="L51" si="69">K51</f>
        <v>15.600533549846315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66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22200000</v>
      </c>
      <c r="D53" s="62">
        <f>Juni!F53</f>
        <v>10050000</v>
      </c>
      <c r="E53" s="64">
        <v>2300000</v>
      </c>
      <c r="F53" s="65">
        <f t="shared" ref="F53" si="70">D53+E53</f>
        <v>12350000</v>
      </c>
      <c r="G53" s="67">
        <f t="shared" ref="G53" si="71">F53/C53*100</f>
        <v>55.630630630630627</v>
      </c>
      <c r="H53" s="65">
        <f t="shared" ref="H53:K53" si="72">D53</f>
        <v>10050000</v>
      </c>
      <c r="I53" s="65">
        <f t="shared" si="72"/>
        <v>2300000</v>
      </c>
      <c r="J53" s="65">
        <f t="shared" si="72"/>
        <v>12350000</v>
      </c>
      <c r="K53" s="67">
        <f t="shared" si="72"/>
        <v>55.630630630630627</v>
      </c>
      <c r="L53" s="67">
        <f t="shared" ref="L53" si="73">K53</f>
        <v>55.630630630630627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66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60375000</v>
      </c>
      <c r="D55" s="62">
        <f>Juni!F55</f>
        <v>27600000</v>
      </c>
      <c r="E55" s="64">
        <v>4600000</v>
      </c>
      <c r="F55" s="65">
        <f t="shared" ref="F55" si="74">D55+E55</f>
        <v>32200000</v>
      </c>
      <c r="G55" s="67">
        <f t="shared" ref="G55" si="75">F55/C55*100</f>
        <v>53.333333333333336</v>
      </c>
      <c r="H55" s="65">
        <f t="shared" ref="H55:K55" si="76">D55</f>
        <v>27600000</v>
      </c>
      <c r="I55" s="65">
        <f t="shared" si="76"/>
        <v>4600000</v>
      </c>
      <c r="J55" s="65">
        <f t="shared" si="76"/>
        <v>32200000</v>
      </c>
      <c r="K55" s="67">
        <f t="shared" si="76"/>
        <v>53.333333333333336</v>
      </c>
      <c r="L55" s="67">
        <f t="shared" ref="L55" si="77">K55</f>
        <v>53.333333333333336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66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2400000</v>
      </c>
      <c r="D57" s="62">
        <f>Juni!F57</f>
        <v>0</v>
      </c>
      <c r="E57" s="64">
        <v>0</v>
      </c>
      <c r="F57" s="65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66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2470330980</v>
      </c>
      <c r="D60" s="3"/>
      <c r="E60" s="35">
        <f>SUM(E13:E58)</f>
        <v>183630773</v>
      </c>
      <c r="F60" s="35">
        <f>SUM(F13:F58)</f>
        <v>1265929579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88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t="s">
        <v>36</v>
      </c>
      <c r="I63" s="84" t="s">
        <v>37</v>
      </c>
      <c r="J63" s="84"/>
      <c r="K63" s="84"/>
      <c r="L63" s="3"/>
    </row>
    <row r="64" spans="1:103" ht="15.5" x14ac:dyDescent="0.35">
      <c r="E64" t="s">
        <v>36</v>
      </c>
      <c r="I64" s="3"/>
      <c r="J64" s="3"/>
      <c r="K64" s="3"/>
      <c r="L64" s="3"/>
    </row>
    <row r="65" spans="7:12" ht="15.5" x14ac:dyDescent="0.35">
      <c r="I65" s="3"/>
      <c r="J65" s="3"/>
      <c r="K65" s="3"/>
      <c r="L65" s="33"/>
    </row>
    <row r="66" spans="7:12" ht="15.5" x14ac:dyDescent="0.35">
      <c r="G66"/>
      <c r="I66" s="3"/>
      <c r="J66" s="3"/>
      <c r="K66" s="3"/>
      <c r="L66" s="3"/>
    </row>
    <row r="67" spans="7:12" ht="15.5" x14ac:dyDescent="0.35">
      <c r="I67" s="49" t="s">
        <v>44</v>
      </c>
      <c r="J67" s="49"/>
      <c r="K67" s="49"/>
    </row>
    <row r="68" spans="7:12" ht="15.5" x14ac:dyDescent="0.35">
      <c r="I68" s="84" t="s">
        <v>45</v>
      </c>
      <c r="J68" s="84"/>
      <c r="K68" s="84"/>
    </row>
  </sheetData>
  <mergeCells count="275">
    <mergeCell ref="I62:K62"/>
    <mergeCell ref="I63:K63"/>
    <mergeCell ref="I67:K67"/>
    <mergeCell ref="I68:K68"/>
    <mergeCell ref="I57:I58"/>
    <mergeCell ref="J57:J58"/>
    <mergeCell ref="K57:K58"/>
    <mergeCell ref="L57:L58"/>
    <mergeCell ref="M57:M58"/>
    <mergeCell ref="I61:K61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K55:K56"/>
    <mergeCell ref="L55:L56"/>
    <mergeCell ref="M55:M56"/>
    <mergeCell ref="I53:I54"/>
    <mergeCell ref="J53:J54"/>
    <mergeCell ref="K53:K54"/>
    <mergeCell ref="L53:L54"/>
    <mergeCell ref="M53:M54"/>
    <mergeCell ref="C55:C56"/>
    <mergeCell ref="D55:D56"/>
    <mergeCell ref="E55:E56"/>
    <mergeCell ref="F55:F56"/>
    <mergeCell ref="G55:G56"/>
    <mergeCell ref="C53:C54"/>
    <mergeCell ref="D53:D54"/>
    <mergeCell ref="E53:E54"/>
    <mergeCell ref="F53:F54"/>
    <mergeCell ref="G53:G54"/>
    <mergeCell ref="H53:H54"/>
    <mergeCell ref="H51:H52"/>
    <mergeCell ref="I51:I52"/>
    <mergeCell ref="J51:J52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C51:C52"/>
    <mergeCell ref="D51:D52"/>
    <mergeCell ref="E51:E52"/>
    <mergeCell ref="F51:F52"/>
    <mergeCell ref="G51:G52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L47:L48"/>
    <mergeCell ref="M47:M48"/>
    <mergeCell ref="I45:I46"/>
    <mergeCell ref="J45:J46"/>
    <mergeCell ref="K45:K46"/>
    <mergeCell ref="L45:L46"/>
    <mergeCell ref="M45:M46"/>
    <mergeCell ref="H45:H46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F61:F62"/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</mergeCells>
  <conditionalFormatting sqref="B15:B16">
    <cfRule type="duplicateValues" dxfId="47" priority="1" stopIfTrue="1"/>
    <cfRule type="duplicateValues" dxfId="46" priority="2" stopIfTrue="1"/>
  </conditionalFormatting>
  <conditionalFormatting sqref="B19:B20">
    <cfRule type="duplicateValues" dxfId="45" priority="3" stopIfTrue="1"/>
  </conditionalFormatting>
  <conditionalFormatting sqref="B49:B50">
    <cfRule type="duplicateValues" dxfId="44" priority="7" stopIfTrue="1"/>
  </conditionalFormatting>
  <conditionalFormatting sqref="B51:B52">
    <cfRule type="duplicateValues" dxfId="43" priority="4" stopIfTrue="1"/>
  </conditionalFormatting>
  <conditionalFormatting sqref="B51:B56 B13:B14 B21:B48 B17:B18">
    <cfRule type="duplicateValues" dxfId="42" priority="6" stopIfTrue="1"/>
  </conditionalFormatting>
  <conditionalFormatting sqref="B53:B58 B13:B14 B21:B50 B17:B18">
    <cfRule type="duplicateValues" dxfId="41" priority="8" stopIfTrue="1"/>
  </conditionalFormatting>
  <conditionalFormatting sqref="B57:B58">
    <cfRule type="duplicateValues" dxfId="40" priority="5" stopIfTrue="1"/>
  </conditionalFormatting>
  <pageMargins left="0.7" right="0.7" top="0.75" bottom="0.75" header="0.3" footer="0.3"/>
  <pageSetup paperSize="256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Y68"/>
  <sheetViews>
    <sheetView topLeftCell="A37" zoomScale="80" zoomScaleNormal="80" workbookViewId="0">
      <selection activeCell="B33" sqref="B33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7.26953125" customWidth="1"/>
    <col min="5" max="5" width="19.1796875" customWidth="1"/>
    <col min="6" max="6" width="16.453125" customWidth="1"/>
    <col min="7" max="7" width="14.1796875" style="32" customWidth="1"/>
    <col min="8" max="8" width="16.1796875" customWidth="1"/>
    <col min="9" max="9" width="16" customWidth="1"/>
    <col min="10" max="10" width="16.45312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89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15.5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56188500</v>
      </c>
      <c r="D13" s="62">
        <f>Juli!F13</f>
        <v>31558500</v>
      </c>
      <c r="E13" s="64">
        <v>2840000</v>
      </c>
      <c r="F13" s="65">
        <f>D13+E13</f>
        <v>34398500</v>
      </c>
      <c r="G13" s="67">
        <f>F13/C13*100</f>
        <v>61.219822561556192</v>
      </c>
      <c r="H13" s="65">
        <f>D13</f>
        <v>31558500</v>
      </c>
      <c r="I13" s="65">
        <f>E13</f>
        <v>2840000</v>
      </c>
      <c r="J13" s="65">
        <f>F13</f>
        <v>34398500</v>
      </c>
      <c r="K13" s="67">
        <f>G13</f>
        <v>61.219822561556192</v>
      </c>
      <c r="L13" s="67">
        <f>K13</f>
        <v>61.219822561556192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66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1121750</v>
      </c>
      <c r="D15" s="62">
        <f>Juli!F15</f>
        <v>821750</v>
      </c>
      <c r="E15" s="64">
        <v>0</v>
      </c>
      <c r="F15" s="65">
        <f>D15+E15</f>
        <v>821750</v>
      </c>
      <c r="G15" s="67">
        <f>F15/C15*100</f>
        <v>73.256073100066871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73.256073100066871</v>
      </c>
      <c r="L15" s="67">
        <f>K15</f>
        <v>73.256073100066871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66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Juli!F17</f>
        <v>501600</v>
      </c>
      <c r="E17" s="64">
        <v>0</v>
      </c>
      <c r="F17" s="65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66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1803719500</v>
      </c>
      <c r="D19" s="62">
        <f>Juli!F19</f>
        <v>954732851</v>
      </c>
      <c r="E19" s="74">
        <v>112202793</v>
      </c>
      <c r="F19" s="65">
        <f t="shared" ref="F19" si="4">D19+E19</f>
        <v>1066935644</v>
      </c>
      <c r="G19" s="67">
        <f t="shared" ref="G19" si="5">F19/C19*100</f>
        <v>59.15197146784741</v>
      </c>
      <c r="H19" s="65">
        <f t="shared" ref="H19:K19" si="6">D19</f>
        <v>954732851</v>
      </c>
      <c r="I19" s="65">
        <f t="shared" si="6"/>
        <v>112202793</v>
      </c>
      <c r="J19" s="65">
        <f t="shared" si="6"/>
        <v>1066935644</v>
      </c>
      <c r="K19" s="67">
        <f t="shared" si="6"/>
        <v>59.15197146784741</v>
      </c>
      <c r="L19" s="67">
        <f t="shared" ref="L19" si="7">K19</f>
        <v>59.15197146784741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66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2322000</v>
      </c>
      <c r="D21" s="62">
        <f>Juli!F21</f>
        <v>725000</v>
      </c>
      <c r="E21" s="64">
        <v>0</v>
      </c>
      <c r="F21" s="65">
        <f t="shared" ref="F21" si="8">D21+E21</f>
        <v>725000</v>
      </c>
      <c r="G21" s="67">
        <f t="shared" ref="G21" si="9">F21/C21*100</f>
        <v>31.223083548664942</v>
      </c>
      <c r="H21" s="65">
        <f t="shared" ref="H21:K21" si="10">D21</f>
        <v>725000</v>
      </c>
      <c r="I21" s="65">
        <f t="shared" si="10"/>
        <v>0</v>
      </c>
      <c r="J21" s="65">
        <f t="shared" si="10"/>
        <v>725000</v>
      </c>
      <c r="K21" s="67">
        <f t="shared" si="10"/>
        <v>31.223083548664942</v>
      </c>
      <c r="L21" s="67">
        <f t="shared" ref="L21" si="11">K21</f>
        <v>31.223083548664942</v>
      </c>
      <c r="M21" s="73" t="s">
        <v>20</v>
      </c>
    </row>
    <row r="22" spans="1:14" s="5" customFormat="1" ht="18.75" customHeight="1" x14ac:dyDescent="0.35">
      <c r="A22" s="34"/>
      <c r="B22" s="39" t="s">
        <v>22</v>
      </c>
      <c r="C22" s="70"/>
      <c r="D22" s="63"/>
      <c r="E22" s="63"/>
      <c r="F22" s="66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21009680</v>
      </c>
      <c r="D23" s="62">
        <f>Juli!F23</f>
        <v>6755250</v>
      </c>
      <c r="E23" s="64">
        <v>146700</v>
      </c>
      <c r="F23" s="65">
        <f t="shared" ref="F23" si="12">D23+E23</f>
        <v>6901950</v>
      </c>
      <c r="G23" s="67">
        <f t="shared" ref="G23" si="13">F23/C23*100</f>
        <v>32.851285693071006</v>
      </c>
      <c r="H23" s="65">
        <f t="shared" ref="H23:K23" si="14">D23</f>
        <v>6755250</v>
      </c>
      <c r="I23" s="65">
        <f t="shared" si="14"/>
        <v>146700</v>
      </c>
      <c r="J23" s="65">
        <f t="shared" si="14"/>
        <v>6901950</v>
      </c>
      <c r="K23" s="67">
        <f t="shared" si="14"/>
        <v>32.851285693071006</v>
      </c>
      <c r="L23" s="67">
        <f t="shared" ref="L23" si="15">K23</f>
        <v>32.851285693071006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66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17378000</v>
      </c>
      <c r="D25" s="62">
        <f>Juli!F25</f>
        <v>8236500</v>
      </c>
      <c r="E25" s="64">
        <v>1021000</v>
      </c>
      <c r="F25" s="65">
        <f t="shared" ref="F25" si="16">D25+E25</f>
        <v>9257500</v>
      </c>
      <c r="G25" s="67">
        <f t="shared" ref="G25" si="17">F25/C25*100</f>
        <v>53.271377603866952</v>
      </c>
      <c r="H25" s="65">
        <f t="shared" ref="H25:K25" si="18">D25</f>
        <v>8236500</v>
      </c>
      <c r="I25" s="65">
        <f t="shared" si="18"/>
        <v>1021000</v>
      </c>
      <c r="J25" s="65">
        <f t="shared" si="18"/>
        <v>9257500</v>
      </c>
      <c r="K25" s="67">
        <f t="shared" si="18"/>
        <v>53.271377603866952</v>
      </c>
      <c r="L25" s="67">
        <f t="shared" ref="L25" si="19">K25</f>
        <v>53.271377603866952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66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5950000</v>
      </c>
      <c r="D27" s="62">
        <f>Juli!F27</f>
        <v>1278200</v>
      </c>
      <c r="E27" s="64">
        <v>262500</v>
      </c>
      <c r="F27" s="65">
        <f t="shared" ref="F27" si="20">D27+E27</f>
        <v>1540700</v>
      </c>
      <c r="G27" s="67">
        <f t="shared" ref="G27" si="21">F27/C27*100</f>
        <v>25.894117647058824</v>
      </c>
      <c r="H27" s="65">
        <f t="shared" ref="H27:K27" si="22">D27</f>
        <v>1278200</v>
      </c>
      <c r="I27" s="65">
        <f t="shared" si="22"/>
        <v>262500</v>
      </c>
      <c r="J27" s="65">
        <f t="shared" si="22"/>
        <v>1540700</v>
      </c>
      <c r="K27" s="67">
        <f t="shared" si="22"/>
        <v>25.894117647058824</v>
      </c>
      <c r="L27" s="67">
        <f t="shared" ref="L27" si="23">K27</f>
        <v>25.894117647058824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66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15800000</v>
      </c>
      <c r="D29" s="62">
        <f>Juli!F29</f>
        <v>3125000</v>
      </c>
      <c r="E29" s="64">
        <v>0</v>
      </c>
      <c r="F29" s="65">
        <f t="shared" ref="F29" si="24">D29+E29</f>
        <v>3125000</v>
      </c>
      <c r="G29" s="67">
        <f t="shared" ref="G29" si="25">F29/C29*100</f>
        <v>19.778481012658229</v>
      </c>
      <c r="H29" s="65">
        <f t="shared" ref="H29:K29" si="26">D29</f>
        <v>3125000</v>
      </c>
      <c r="I29" s="65">
        <f t="shared" si="26"/>
        <v>0</v>
      </c>
      <c r="J29" s="65">
        <f t="shared" si="26"/>
        <v>3125000</v>
      </c>
      <c r="K29" s="67">
        <f t="shared" si="26"/>
        <v>19.778481012658229</v>
      </c>
      <c r="L29" s="67">
        <f t="shared" ref="L29" si="27">K29</f>
        <v>19.778481012658229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66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3712500</v>
      </c>
      <c r="D31" s="62">
        <f>Juli!F31</f>
        <v>2178750</v>
      </c>
      <c r="E31" s="64">
        <v>0</v>
      </c>
      <c r="F31" s="65">
        <f t="shared" ref="F31" si="28">D31+E31</f>
        <v>2178750</v>
      </c>
      <c r="G31" s="67">
        <f t="shared" ref="G31" si="29">F31/C31*100</f>
        <v>58.686868686868685</v>
      </c>
      <c r="H31" s="65">
        <f t="shared" ref="H31:K31" si="30">D31</f>
        <v>2178750</v>
      </c>
      <c r="I31" s="65">
        <f t="shared" si="30"/>
        <v>0</v>
      </c>
      <c r="J31" s="65">
        <f t="shared" si="30"/>
        <v>2178750</v>
      </c>
      <c r="K31" s="67">
        <f t="shared" si="30"/>
        <v>58.686868686868685</v>
      </c>
      <c r="L31" s="67">
        <f t="shared" ref="L31" si="31">K31</f>
        <v>58.686868686868685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66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51180000</v>
      </c>
      <c r="D33" s="62">
        <f>Juli!F33</f>
        <v>8480000</v>
      </c>
      <c r="E33" s="64">
        <v>5640000</v>
      </c>
      <c r="F33" s="65">
        <f t="shared" ref="F33" si="32">D33+E33</f>
        <v>14120000</v>
      </c>
      <c r="G33" s="67">
        <f t="shared" ref="G33" si="33">F33/C33*100</f>
        <v>27.588901914810471</v>
      </c>
      <c r="H33" s="65">
        <f t="shared" ref="H33:K33" si="34">D33</f>
        <v>8480000</v>
      </c>
      <c r="I33" s="65">
        <f t="shared" si="34"/>
        <v>5640000</v>
      </c>
      <c r="J33" s="65">
        <f t="shared" si="34"/>
        <v>14120000</v>
      </c>
      <c r="K33" s="67">
        <f t="shared" si="34"/>
        <v>27.588901914810471</v>
      </c>
      <c r="L33" s="67">
        <f t="shared" ref="L33" si="35">K33</f>
        <v>27.588901914810471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66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Juli!F35</f>
        <v>11114828</v>
      </c>
      <c r="E35" s="64">
        <v>1690230</v>
      </c>
      <c r="F35" s="65">
        <f t="shared" ref="F35" si="36">D35+E35</f>
        <v>12805058</v>
      </c>
      <c r="G35" s="67">
        <f t="shared" ref="G35" si="37">F35/C35*100</f>
        <v>45.088232394366194</v>
      </c>
      <c r="H35" s="65">
        <f t="shared" ref="H35:K35" si="38">D35</f>
        <v>11114828</v>
      </c>
      <c r="I35" s="65">
        <f t="shared" si="38"/>
        <v>1690230</v>
      </c>
      <c r="J35" s="65">
        <f t="shared" si="38"/>
        <v>12805058</v>
      </c>
      <c r="K35" s="67">
        <f t="shared" si="38"/>
        <v>45.088232394366194</v>
      </c>
      <c r="L35" s="67">
        <f t="shared" ref="L35" si="39">K35</f>
        <v>45.088232394366194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66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42531000</v>
      </c>
      <c r="D37" s="62">
        <f>Juli!F37</f>
        <v>34867100</v>
      </c>
      <c r="E37" s="64">
        <v>507800</v>
      </c>
      <c r="F37" s="65">
        <f t="shared" ref="F37" si="40">D37+E37</f>
        <v>35374900</v>
      </c>
      <c r="G37" s="67">
        <f t="shared" ref="G37" si="41">F37/C37*100</f>
        <v>83.174390444616861</v>
      </c>
      <c r="H37" s="65">
        <f t="shared" ref="H37:K37" si="42">D37</f>
        <v>34867100</v>
      </c>
      <c r="I37" s="65">
        <f t="shared" si="42"/>
        <v>507800</v>
      </c>
      <c r="J37" s="65">
        <f t="shared" si="42"/>
        <v>35374900</v>
      </c>
      <c r="K37" s="67">
        <f t="shared" si="42"/>
        <v>83.174390444616861</v>
      </c>
      <c r="L37" s="67">
        <f t="shared" ref="L37" si="43">K37</f>
        <v>83.174390444616861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66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Juli!F39</f>
        <v>12525000</v>
      </c>
      <c r="E39" s="64">
        <v>2093000</v>
      </c>
      <c r="F39" s="65">
        <f t="shared" ref="F39" si="44">D39+E39</f>
        <v>14618000</v>
      </c>
      <c r="G39" s="67">
        <f t="shared" ref="G39" si="45">F39/C39*100</f>
        <v>45.804349188443943</v>
      </c>
      <c r="H39" s="65">
        <f t="shared" ref="H39:K39" si="46">D39</f>
        <v>12525000</v>
      </c>
      <c r="I39" s="65">
        <f t="shared" si="46"/>
        <v>2093000</v>
      </c>
      <c r="J39" s="65">
        <f t="shared" si="46"/>
        <v>14618000</v>
      </c>
      <c r="K39" s="67">
        <f t="shared" si="46"/>
        <v>45.804349188443943</v>
      </c>
      <c r="L39" s="67">
        <f t="shared" ref="L39" si="47">K39</f>
        <v>45.804349188443943</v>
      </c>
      <c r="M39" s="73" t="s">
        <v>20</v>
      </c>
      <c r="P39" s="21" t="s">
        <v>36</v>
      </c>
    </row>
    <row r="40" spans="1:37" s="21" customFormat="1" ht="32.25" customHeight="1" x14ac:dyDescent="0.35">
      <c r="A40" s="34"/>
      <c r="B40" s="39" t="s">
        <v>59</v>
      </c>
      <c r="C40" s="70"/>
      <c r="D40" s="63"/>
      <c r="E40" s="63"/>
      <c r="F40" s="66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2150000</v>
      </c>
      <c r="D41" s="62">
        <f>Juli!F41</f>
        <v>2150000</v>
      </c>
      <c r="E41" s="64">
        <v>0</v>
      </c>
      <c r="F41" s="65">
        <f t="shared" ref="F41" si="48">D41+E41</f>
        <v>2150000</v>
      </c>
      <c r="G41" s="67">
        <f t="shared" ref="G41" si="49">F41/C41*100</f>
        <v>100</v>
      </c>
      <c r="H41" s="65">
        <f t="shared" ref="H41:K41" si="50">D41</f>
        <v>2150000</v>
      </c>
      <c r="I41" s="65">
        <f t="shared" si="50"/>
        <v>0</v>
      </c>
      <c r="J41" s="65">
        <f t="shared" si="50"/>
        <v>2150000</v>
      </c>
      <c r="K41" s="67">
        <f t="shared" si="50"/>
        <v>100</v>
      </c>
      <c r="L41" s="67">
        <f t="shared" ref="L41" si="51">K41</f>
        <v>100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66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70614400</v>
      </c>
      <c r="D43" s="62">
        <f>Juli!F43</f>
        <v>49142900</v>
      </c>
      <c r="E43" s="64">
        <v>7040000</v>
      </c>
      <c r="F43" s="65">
        <f t="shared" ref="F43" si="52">D43+E43</f>
        <v>56182900</v>
      </c>
      <c r="G43" s="67">
        <f t="shared" ref="G43" si="53">F43/C43*100</f>
        <v>79.562950333076543</v>
      </c>
      <c r="H43" s="65">
        <f t="shared" ref="H43:K45" si="54">D43</f>
        <v>49142900</v>
      </c>
      <c r="I43" s="65">
        <f t="shared" si="54"/>
        <v>7040000</v>
      </c>
      <c r="J43" s="65">
        <f t="shared" si="54"/>
        <v>56182900</v>
      </c>
      <c r="K43" s="67">
        <f t="shared" si="54"/>
        <v>79.562950333076543</v>
      </c>
      <c r="L43" s="67">
        <f t="shared" ref="L43:L45" si="55">K43</f>
        <v>79.562950333076543</v>
      </c>
      <c r="M43" s="73" t="s">
        <v>20</v>
      </c>
    </row>
    <row r="44" spans="1:37" s="21" customFormat="1" ht="31.5" customHeight="1" x14ac:dyDescent="0.35">
      <c r="A44" s="17"/>
      <c r="B44" s="37" t="s">
        <v>30</v>
      </c>
      <c r="C44" s="76"/>
      <c r="D44" s="63"/>
      <c r="E44" s="63"/>
      <c r="F44" s="66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56480000</v>
      </c>
      <c r="D45" s="62">
        <f>Juli!F45</f>
        <v>32410000</v>
      </c>
      <c r="E45" s="65">
        <v>4240000</v>
      </c>
      <c r="F45" s="65">
        <f t="shared" ref="F45" si="56">D45+E45</f>
        <v>36650000</v>
      </c>
      <c r="G45" s="67">
        <f t="shared" ref="G45" si="57">F45/C45*100</f>
        <v>64.890226628895192</v>
      </c>
      <c r="H45" s="65">
        <f t="shared" si="54"/>
        <v>32410000</v>
      </c>
      <c r="I45" s="65">
        <f t="shared" si="54"/>
        <v>4240000</v>
      </c>
      <c r="J45" s="65">
        <f t="shared" si="54"/>
        <v>36650000</v>
      </c>
      <c r="K45" s="85">
        <f t="shared" si="54"/>
        <v>64.890226628895192</v>
      </c>
      <c r="L45" s="85">
        <f t="shared" si="55"/>
        <v>64.890226628895192</v>
      </c>
      <c r="M45" s="73" t="s">
        <v>20</v>
      </c>
    </row>
    <row r="46" spans="1:37" s="21" customFormat="1" ht="30.75" customHeight="1" x14ac:dyDescent="0.35">
      <c r="A46" s="34"/>
      <c r="B46" s="37" t="s">
        <v>71</v>
      </c>
      <c r="C46" s="70"/>
      <c r="D46" s="63"/>
      <c r="E46" s="66"/>
      <c r="F46" s="66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11668050</v>
      </c>
      <c r="D47" s="62">
        <f>Juli!F47</f>
        <v>5476350</v>
      </c>
      <c r="E47" s="64">
        <v>450000</v>
      </c>
      <c r="F47" s="65">
        <f t="shared" ref="F47" si="58">D47+E47</f>
        <v>5926350</v>
      </c>
      <c r="G47" s="67">
        <f t="shared" ref="G47" si="59">F47/C47*100</f>
        <v>50.791263321634716</v>
      </c>
      <c r="H47" s="65">
        <f t="shared" ref="H47:K47" si="60">D47</f>
        <v>5476350</v>
      </c>
      <c r="I47" s="65">
        <f t="shared" si="60"/>
        <v>450000</v>
      </c>
      <c r="J47" s="65">
        <f t="shared" si="60"/>
        <v>5926350</v>
      </c>
      <c r="K47" s="67">
        <f t="shared" si="60"/>
        <v>50.791263321634716</v>
      </c>
      <c r="L47" s="67">
        <f t="shared" ref="L47" si="61">K47</f>
        <v>50.791263321634716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66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76500000</v>
      </c>
      <c r="D49" s="62">
        <f>Juli!F49</f>
        <v>41850000</v>
      </c>
      <c r="E49" s="64">
        <v>4500000</v>
      </c>
      <c r="F49" s="65">
        <f t="shared" ref="F49" si="62">D49+E49</f>
        <v>46350000</v>
      </c>
      <c r="G49" s="67">
        <f t="shared" ref="G49" si="63">F49/C49*100</f>
        <v>60.588235294117645</v>
      </c>
      <c r="H49" s="65">
        <f t="shared" ref="H49:K49" si="64">D49</f>
        <v>41850000</v>
      </c>
      <c r="I49" s="65">
        <f t="shared" si="64"/>
        <v>4500000</v>
      </c>
      <c r="J49" s="65">
        <f t="shared" si="64"/>
        <v>46350000</v>
      </c>
      <c r="K49" s="67">
        <f t="shared" si="64"/>
        <v>60.588235294117645</v>
      </c>
      <c r="L49" s="67">
        <f t="shared" ref="L49" si="65">K49</f>
        <v>60.588235294117645</v>
      </c>
      <c r="M49" s="73" t="s">
        <v>20</v>
      </c>
    </row>
    <row r="50" spans="1:103" s="21" customFormat="1" ht="32.25" customHeight="1" x14ac:dyDescent="0.35">
      <c r="A50" s="17"/>
      <c r="B50" s="39" t="s">
        <v>31</v>
      </c>
      <c r="C50" s="70"/>
      <c r="D50" s="63"/>
      <c r="E50" s="63"/>
      <c r="F50" s="66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86215000</v>
      </c>
      <c r="D51" s="62">
        <f>Juli!F51</f>
        <v>13450000</v>
      </c>
      <c r="E51" s="74">
        <v>48370000</v>
      </c>
      <c r="F51" s="65">
        <f t="shared" ref="F51" si="66">D51+E51</f>
        <v>61820000</v>
      </c>
      <c r="G51" s="67">
        <f t="shared" ref="G51" si="67">F51/C51*100</f>
        <v>71.70445978078061</v>
      </c>
      <c r="H51" s="65">
        <f t="shared" ref="H51:K51" si="68">D51</f>
        <v>13450000</v>
      </c>
      <c r="I51" s="65">
        <f t="shared" si="68"/>
        <v>48370000</v>
      </c>
      <c r="J51" s="65">
        <f t="shared" si="68"/>
        <v>61820000</v>
      </c>
      <c r="K51" s="67">
        <f t="shared" si="68"/>
        <v>71.70445978078061</v>
      </c>
      <c r="L51" s="67">
        <f t="shared" ref="L51" si="69">K51</f>
        <v>71.70445978078061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75"/>
      <c r="F52" s="66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22200000</v>
      </c>
      <c r="D53" s="62">
        <f>Juli!F53</f>
        <v>12350000</v>
      </c>
      <c r="E53" s="64">
        <v>1400000</v>
      </c>
      <c r="F53" s="65">
        <f t="shared" ref="F53" si="70">D53+E53</f>
        <v>13750000</v>
      </c>
      <c r="G53" s="67">
        <f t="shared" ref="G53" si="71">F53/C53*100</f>
        <v>61.936936936936938</v>
      </c>
      <c r="H53" s="65">
        <f t="shared" ref="H53:K53" si="72">D53</f>
        <v>12350000</v>
      </c>
      <c r="I53" s="65">
        <f t="shared" si="72"/>
        <v>1400000</v>
      </c>
      <c r="J53" s="65">
        <f t="shared" si="72"/>
        <v>13750000</v>
      </c>
      <c r="K53" s="67">
        <f t="shared" si="72"/>
        <v>61.936936936936938</v>
      </c>
      <c r="L53" s="67">
        <f t="shared" ref="L53" si="73">K53</f>
        <v>61.936936936936938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66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60375000</v>
      </c>
      <c r="D55" s="62">
        <f>Juli!F55</f>
        <v>32200000</v>
      </c>
      <c r="E55" s="64">
        <v>4600000</v>
      </c>
      <c r="F55" s="65">
        <f t="shared" ref="F55" si="74">D55+E55</f>
        <v>36800000</v>
      </c>
      <c r="G55" s="67">
        <f t="shared" ref="G55" si="75">F55/C55*100</f>
        <v>60.952380952380956</v>
      </c>
      <c r="H55" s="65">
        <f t="shared" ref="H55:K55" si="76">D55</f>
        <v>32200000</v>
      </c>
      <c r="I55" s="65">
        <f t="shared" si="76"/>
        <v>4600000</v>
      </c>
      <c r="J55" s="65">
        <f t="shared" si="76"/>
        <v>36800000</v>
      </c>
      <c r="K55" s="67">
        <f t="shared" si="76"/>
        <v>60.952380952380956</v>
      </c>
      <c r="L55" s="67">
        <f t="shared" ref="L55" si="77">K55</f>
        <v>60.952380952380956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66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2400000</v>
      </c>
      <c r="D57" s="62">
        <f>Juli!F57</f>
        <v>0</v>
      </c>
      <c r="E57" s="64">
        <v>0</v>
      </c>
      <c r="F57" s="65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66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2470330980</v>
      </c>
      <c r="D60" s="3"/>
      <c r="E60" s="35">
        <f>SUM(E13:E58)</f>
        <v>197004023</v>
      </c>
      <c r="F60" s="35">
        <f>SUM(F13:F58)</f>
        <v>1462933602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90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t="s">
        <v>36</v>
      </c>
      <c r="I63" s="84" t="s">
        <v>37</v>
      </c>
      <c r="J63" s="84"/>
      <c r="K63" s="84"/>
      <c r="L63" s="3"/>
    </row>
    <row r="64" spans="1:103" ht="15.5" x14ac:dyDescent="0.35">
      <c r="E64" t="s">
        <v>36</v>
      </c>
      <c r="I64" s="3"/>
      <c r="J64" s="3"/>
      <c r="K64" s="3"/>
      <c r="L64" s="3"/>
    </row>
    <row r="65" spans="7:12" ht="15.5" x14ac:dyDescent="0.35">
      <c r="I65" s="3"/>
      <c r="J65" s="3"/>
      <c r="K65" s="3"/>
      <c r="L65" s="33"/>
    </row>
    <row r="66" spans="7:12" ht="15.5" x14ac:dyDescent="0.35">
      <c r="G66"/>
      <c r="I66" s="3"/>
      <c r="J66" s="3"/>
      <c r="K66" s="3"/>
      <c r="L66" s="3"/>
    </row>
    <row r="67" spans="7:12" ht="15.5" x14ac:dyDescent="0.35">
      <c r="I67" s="49" t="s">
        <v>44</v>
      </c>
      <c r="J67" s="49"/>
      <c r="K67" s="49"/>
    </row>
    <row r="68" spans="7:12" ht="15.5" x14ac:dyDescent="0.35">
      <c r="I68" s="84" t="s">
        <v>45</v>
      </c>
      <c r="J68" s="84"/>
      <c r="K68" s="84"/>
    </row>
  </sheetData>
  <mergeCells count="275"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L47:L48"/>
    <mergeCell ref="M47:M48"/>
    <mergeCell ref="I45:I46"/>
    <mergeCell ref="J45:J46"/>
    <mergeCell ref="K45:K46"/>
    <mergeCell ref="L45:L46"/>
    <mergeCell ref="M45:M46"/>
    <mergeCell ref="H45:H46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C53:C54"/>
    <mergeCell ref="D53:D54"/>
    <mergeCell ref="E53:E54"/>
    <mergeCell ref="F53:F54"/>
    <mergeCell ref="G53:G54"/>
    <mergeCell ref="H53:H54"/>
    <mergeCell ref="H51:H52"/>
    <mergeCell ref="I51:I52"/>
    <mergeCell ref="J51:J52"/>
    <mergeCell ref="C51:C52"/>
    <mergeCell ref="D51:D52"/>
    <mergeCell ref="E51:E52"/>
    <mergeCell ref="F51:F52"/>
    <mergeCell ref="G51:G52"/>
    <mergeCell ref="K55:K56"/>
    <mergeCell ref="L55:L56"/>
    <mergeCell ref="M55:M56"/>
    <mergeCell ref="F61:F62"/>
    <mergeCell ref="I62:K62"/>
    <mergeCell ref="I53:I54"/>
    <mergeCell ref="J53:J54"/>
    <mergeCell ref="K53:K54"/>
    <mergeCell ref="L53:L54"/>
    <mergeCell ref="M53:M54"/>
    <mergeCell ref="F55:F56"/>
    <mergeCell ref="G55:G56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C55:C56"/>
    <mergeCell ref="D55:D56"/>
    <mergeCell ref="E55:E56"/>
    <mergeCell ref="I63:K63"/>
    <mergeCell ref="I67:K67"/>
    <mergeCell ref="I68:K68"/>
    <mergeCell ref="I57:I58"/>
    <mergeCell ref="J57:J58"/>
    <mergeCell ref="K57:K58"/>
    <mergeCell ref="L57:L58"/>
    <mergeCell ref="M57:M58"/>
    <mergeCell ref="I61:K61"/>
  </mergeCells>
  <conditionalFormatting sqref="B15:B16">
    <cfRule type="duplicateValues" dxfId="39" priority="1" stopIfTrue="1"/>
    <cfRule type="duplicateValues" dxfId="38" priority="2" stopIfTrue="1"/>
  </conditionalFormatting>
  <conditionalFormatting sqref="B19:B20">
    <cfRule type="duplicateValues" dxfId="37" priority="3" stopIfTrue="1"/>
  </conditionalFormatting>
  <conditionalFormatting sqref="B49:B50">
    <cfRule type="duplicateValues" dxfId="36" priority="7" stopIfTrue="1"/>
  </conditionalFormatting>
  <conditionalFormatting sqref="B51:B52">
    <cfRule type="duplicateValues" dxfId="35" priority="4" stopIfTrue="1"/>
  </conditionalFormatting>
  <conditionalFormatting sqref="B51:B56 B13:B14 B21:B48 B17:B18">
    <cfRule type="duplicateValues" dxfId="34" priority="6" stopIfTrue="1"/>
  </conditionalFormatting>
  <conditionalFormatting sqref="B53:B58 B13:B14 B21:B50 B17:B18">
    <cfRule type="duplicateValues" dxfId="33" priority="8" stopIfTrue="1"/>
  </conditionalFormatting>
  <conditionalFormatting sqref="B57:B58">
    <cfRule type="duplicateValues" dxfId="32" priority="5" stopIfTrue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Y70"/>
  <sheetViews>
    <sheetView view="pageBreakPreview" topLeftCell="A7" zoomScale="42" zoomScaleNormal="100" zoomScaleSheetLayoutView="42" workbookViewId="0">
      <selection activeCell="F49" sqref="F49:F50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7.26953125" customWidth="1"/>
    <col min="5" max="5" width="19.1796875" customWidth="1"/>
    <col min="6" max="6" width="16.453125" customWidth="1"/>
    <col min="7" max="7" width="14.1796875" style="32" customWidth="1"/>
    <col min="8" max="8" width="16.1796875" customWidth="1"/>
    <col min="9" max="9" width="16" customWidth="1"/>
    <col min="10" max="10" width="16.45312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91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21" customHeight="1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" customHeight="1" x14ac:dyDescent="0.3">
      <c r="A13" s="16">
        <v>1</v>
      </c>
      <c r="B13" s="36" t="s">
        <v>47</v>
      </c>
      <c r="C13" s="69">
        <v>56188500</v>
      </c>
      <c r="D13" s="62">
        <f>Agustus!F13</f>
        <v>34398500</v>
      </c>
      <c r="E13" s="64">
        <v>2840000</v>
      </c>
      <c r="F13" s="87">
        <f>D13+E13</f>
        <v>37238500</v>
      </c>
      <c r="G13" s="67">
        <f>F13/C13*100</f>
        <v>66.274237610899021</v>
      </c>
      <c r="H13" s="65">
        <f>D13</f>
        <v>34398500</v>
      </c>
      <c r="I13" s="65">
        <f>E13</f>
        <v>2840000</v>
      </c>
      <c r="J13" s="65">
        <f>F13</f>
        <v>37238500</v>
      </c>
      <c r="K13" s="67">
        <f>G13</f>
        <v>66.274237610899021</v>
      </c>
      <c r="L13" s="67">
        <f>K13</f>
        <v>66.274237610899021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88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1121750</v>
      </c>
      <c r="D15" s="62">
        <f>Agustus!F15</f>
        <v>821750</v>
      </c>
      <c r="E15" s="64">
        <v>0</v>
      </c>
      <c r="F15" s="87">
        <f>D15+E15</f>
        <v>821750</v>
      </c>
      <c r="G15" s="67">
        <f>F15/C15*100</f>
        <v>73.256073100066871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73.256073100066871</v>
      </c>
      <c r="L15" s="67">
        <f>K15</f>
        <v>73.256073100066871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88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Agustus!F17</f>
        <v>501600</v>
      </c>
      <c r="E17" s="64">
        <v>0</v>
      </c>
      <c r="F17" s="87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88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1803719500</v>
      </c>
      <c r="D19" s="62">
        <f>Agustus!F19</f>
        <v>1066935644</v>
      </c>
      <c r="E19" s="74">
        <v>120997713</v>
      </c>
      <c r="F19" s="87">
        <f t="shared" ref="F19" si="4">D19+E19</f>
        <v>1187933357</v>
      </c>
      <c r="G19" s="67">
        <f t="shared" ref="G19" si="5">F19/C19*100</f>
        <v>65.860204815660083</v>
      </c>
      <c r="H19" s="65">
        <f t="shared" ref="H19:K19" si="6">D19</f>
        <v>1066935644</v>
      </c>
      <c r="I19" s="65">
        <f t="shared" si="6"/>
        <v>120997713</v>
      </c>
      <c r="J19" s="65">
        <f t="shared" si="6"/>
        <v>1187933357</v>
      </c>
      <c r="K19" s="67">
        <f t="shared" si="6"/>
        <v>65.860204815660083</v>
      </c>
      <c r="L19" s="67">
        <f t="shared" ref="L19" si="7">K19</f>
        <v>65.860204815660083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88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2322000</v>
      </c>
      <c r="D21" s="62">
        <f>Agustus!F21</f>
        <v>725000</v>
      </c>
      <c r="E21" s="64">
        <v>0</v>
      </c>
      <c r="F21" s="87">
        <f t="shared" ref="F21" si="8">D21+E21</f>
        <v>725000</v>
      </c>
      <c r="G21" s="67">
        <f t="shared" ref="G21" si="9">F21/C21*100</f>
        <v>31.223083548664942</v>
      </c>
      <c r="H21" s="65">
        <f t="shared" ref="H21:K21" si="10">D21</f>
        <v>725000</v>
      </c>
      <c r="I21" s="65">
        <f t="shared" si="10"/>
        <v>0</v>
      </c>
      <c r="J21" s="65">
        <f t="shared" si="10"/>
        <v>725000</v>
      </c>
      <c r="K21" s="67">
        <f t="shared" si="10"/>
        <v>31.223083548664942</v>
      </c>
      <c r="L21" s="67">
        <f t="shared" ref="L21" si="11">K21</f>
        <v>31.223083548664942</v>
      </c>
      <c r="M21" s="73" t="s">
        <v>20</v>
      </c>
    </row>
    <row r="22" spans="1:14" s="5" customFormat="1" ht="18.75" customHeight="1" x14ac:dyDescent="0.35">
      <c r="A22" s="34"/>
      <c r="B22" s="39" t="s">
        <v>22</v>
      </c>
      <c r="C22" s="70"/>
      <c r="D22" s="63"/>
      <c r="E22" s="63"/>
      <c r="F22" s="88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21009680</v>
      </c>
      <c r="D23" s="62">
        <f>Agustus!F23</f>
        <v>6901950</v>
      </c>
      <c r="E23" s="89">
        <v>908000</v>
      </c>
      <c r="F23" s="87">
        <f t="shared" ref="F23" si="12">D23+E23</f>
        <v>7809950</v>
      </c>
      <c r="G23" s="67">
        <f t="shared" ref="G23" si="13">F23/C23*100</f>
        <v>37.173103064872954</v>
      </c>
      <c r="H23" s="65">
        <f t="shared" ref="H23:K23" si="14">D23</f>
        <v>6901950</v>
      </c>
      <c r="I23" s="65">
        <f t="shared" si="14"/>
        <v>908000</v>
      </c>
      <c r="J23" s="65">
        <f t="shared" si="14"/>
        <v>7809950</v>
      </c>
      <c r="K23" s="67">
        <f t="shared" si="14"/>
        <v>37.173103064872954</v>
      </c>
      <c r="L23" s="67">
        <f t="shared" ref="L23" si="15">K23</f>
        <v>37.173103064872954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90"/>
      <c r="F24" s="88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17378000</v>
      </c>
      <c r="D25" s="62">
        <f>Agustus!F25</f>
        <v>9257500</v>
      </c>
      <c r="E25" s="64">
        <v>1200000</v>
      </c>
      <c r="F25" s="87">
        <f t="shared" ref="F25" si="16">D25+E25</f>
        <v>10457500</v>
      </c>
      <c r="G25" s="67">
        <f t="shared" ref="G25" si="17">F25/C25*100</f>
        <v>60.176660145010928</v>
      </c>
      <c r="H25" s="65">
        <f t="shared" ref="H25:K25" si="18">D25</f>
        <v>9257500</v>
      </c>
      <c r="I25" s="65">
        <f t="shared" si="18"/>
        <v>1200000</v>
      </c>
      <c r="J25" s="65">
        <f t="shared" si="18"/>
        <v>10457500</v>
      </c>
      <c r="K25" s="67">
        <f t="shared" si="18"/>
        <v>60.176660145010928</v>
      </c>
      <c r="L25" s="67">
        <f t="shared" ref="L25" si="19">K25</f>
        <v>60.176660145010928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88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5950000</v>
      </c>
      <c r="D27" s="62">
        <f>Agustus!F27</f>
        <v>1540700</v>
      </c>
      <c r="E27" s="64">
        <v>0</v>
      </c>
      <c r="F27" s="87">
        <f t="shared" ref="F27" si="20">D27+E27</f>
        <v>1540700</v>
      </c>
      <c r="G27" s="67">
        <f t="shared" ref="G27" si="21">F27/C27*100</f>
        <v>25.894117647058824</v>
      </c>
      <c r="H27" s="65">
        <f t="shared" ref="H27:K27" si="22">D27</f>
        <v>1540700</v>
      </c>
      <c r="I27" s="65">
        <f t="shared" si="22"/>
        <v>0</v>
      </c>
      <c r="J27" s="65">
        <f t="shared" si="22"/>
        <v>1540700</v>
      </c>
      <c r="K27" s="67">
        <f t="shared" si="22"/>
        <v>25.894117647058824</v>
      </c>
      <c r="L27" s="67">
        <f t="shared" ref="L27" si="23">K27</f>
        <v>25.894117647058824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88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15800000</v>
      </c>
      <c r="D29" s="62">
        <f>Agustus!F29</f>
        <v>3125000</v>
      </c>
      <c r="E29" s="64">
        <v>0</v>
      </c>
      <c r="F29" s="87">
        <f t="shared" ref="F29" si="24">D29+E29</f>
        <v>3125000</v>
      </c>
      <c r="G29" s="67">
        <f t="shared" ref="G29" si="25">F29/C29*100</f>
        <v>19.778481012658229</v>
      </c>
      <c r="H29" s="65">
        <f t="shared" ref="H29:K29" si="26">D29</f>
        <v>3125000</v>
      </c>
      <c r="I29" s="65">
        <f t="shared" si="26"/>
        <v>0</v>
      </c>
      <c r="J29" s="65">
        <f t="shared" si="26"/>
        <v>3125000</v>
      </c>
      <c r="K29" s="67">
        <f t="shared" si="26"/>
        <v>19.778481012658229</v>
      </c>
      <c r="L29" s="67">
        <f t="shared" ref="L29" si="27">K29</f>
        <v>19.778481012658229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88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3712500</v>
      </c>
      <c r="D31" s="62">
        <f>Agustus!F31</f>
        <v>2178750</v>
      </c>
      <c r="E31" s="89">
        <v>296250</v>
      </c>
      <c r="F31" s="87">
        <f t="shared" ref="F31" si="28">D31+E31</f>
        <v>2475000</v>
      </c>
      <c r="G31" s="67">
        <f t="shared" ref="G31" si="29">F31/C31*100</f>
        <v>66.666666666666657</v>
      </c>
      <c r="H31" s="65">
        <f t="shared" ref="H31:K31" si="30">D31</f>
        <v>2178750</v>
      </c>
      <c r="I31" s="65">
        <f t="shared" si="30"/>
        <v>296250</v>
      </c>
      <c r="J31" s="65">
        <f t="shared" si="30"/>
        <v>2475000</v>
      </c>
      <c r="K31" s="67">
        <f t="shared" si="30"/>
        <v>66.666666666666657</v>
      </c>
      <c r="L31" s="67">
        <f t="shared" ref="L31" si="31">K31</f>
        <v>66.666666666666657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90"/>
      <c r="F32" s="88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51180000</v>
      </c>
      <c r="D33" s="62">
        <f>Agustus!F33</f>
        <v>14120000</v>
      </c>
      <c r="E33" s="64">
        <v>5640000</v>
      </c>
      <c r="F33" s="87">
        <f t="shared" ref="F33" si="32">D33+E33</f>
        <v>19760000</v>
      </c>
      <c r="G33" s="67">
        <f t="shared" ref="G33" si="33">F33/C33*100</f>
        <v>38.608831574833921</v>
      </c>
      <c r="H33" s="65">
        <f t="shared" ref="H33:K33" si="34">D33</f>
        <v>14120000</v>
      </c>
      <c r="I33" s="65">
        <f t="shared" si="34"/>
        <v>5640000</v>
      </c>
      <c r="J33" s="65">
        <f t="shared" si="34"/>
        <v>19760000</v>
      </c>
      <c r="K33" s="67">
        <f t="shared" si="34"/>
        <v>38.608831574833921</v>
      </c>
      <c r="L33" s="67">
        <f t="shared" ref="L33" si="35">K33</f>
        <v>38.608831574833921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88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Agustus!F35</f>
        <v>12805058</v>
      </c>
      <c r="E35" s="64">
        <v>1819647</v>
      </c>
      <c r="F35" s="87">
        <f t="shared" ref="F35" si="36">D35+E35</f>
        <v>14624705</v>
      </c>
      <c r="G35" s="67">
        <f t="shared" ref="G35" si="37">F35/C35*100</f>
        <v>51.495440140845069</v>
      </c>
      <c r="H35" s="65">
        <f t="shared" ref="H35:K35" si="38">D35</f>
        <v>12805058</v>
      </c>
      <c r="I35" s="65">
        <f t="shared" si="38"/>
        <v>1819647</v>
      </c>
      <c r="J35" s="65">
        <f t="shared" si="38"/>
        <v>14624705</v>
      </c>
      <c r="K35" s="67">
        <f t="shared" si="38"/>
        <v>51.495440140845069</v>
      </c>
      <c r="L35" s="67">
        <f t="shared" ref="L35" si="39">K35</f>
        <v>51.495440140845069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88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42531000</v>
      </c>
      <c r="D37" s="62">
        <f>Agustus!F37</f>
        <v>35374900</v>
      </c>
      <c r="E37" s="89">
        <v>799400</v>
      </c>
      <c r="F37" s="87">
        <f t="shared" ref="F37" si="40">D37+E37</f>
        <v>36174300</v>
      </c>
      <c r="G37" s="67">
        <f t="shared" ref="G37" si="41">F37/C37*100</f>
        <v>85.053960640474003</v>
      </c>
      <c r="H37" s="65">
        <f t="shared" ref="H37:K37" si="42">D37</f>
        <v>35374900</v>
      </c>
      <c r="I37" s="65">
        <f t="shared" si="42"/>
        <v>799400</v>
      </c>
      <c r="J37" s="65">
        <f t="shared" si="42"/>
        <v>36174300</v>
      </c>
      <c r="K37" s="67">
        <f t="shared" si="42"/>
        <v>85.053960640474003</v>
      </c>
      <c r="L37" s="67">
        <f t="shared" ref="L37" si="43">K37</f>
        <v>85.053960640474003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90"/>
      <c r="F38" s="88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Agustus!F39</f>
        <v>14618000</v>
      </c>
      <c r="E39" s="64">
        <v>1911000</v>
      </c>
      <c r="F39" s="87">
        <f t="shared" ref="F39" si="44">D39+E39</f>
        <v>16529000</v>
      </c>
      <c r="G39" s="67">
        <f t="shared" ref="G39" si="45">F39/C39*100</f>
        <v>51.792316851538509</v>
      </c>
      <c r="H39" s="65">
        <f t="shared" ref="H39:K39" si="46">D39</f>
        <v>14618000</v>
      </c>
      <c r="I39" s="65">
        <f t="shared" si="46"/>
        <v>1911000</v>
      </c>
      <c r="J39" s="65">
        <f t="shared" si="46"/>
        <v>16529000</v>
      </c>
      <c r="K39" s="67">
        <f t="shared" si="46"/>
        <v>51.792316851538509</v>
      </c>
      <c r="L39" s="67">
        <f t="shared" ref="L39" si="47">K39</f>
        <v>51.792316851538509</v>
      </c>
      <c r="M39" s="73" t="s">
        <v>20</v>
      </c>
      <c r="P39" s="21" t="s">
        <v>36</v>
      </c>
    </row>
    <row r="40" spans="1:37" s="21" customFormat="1" ht="32.25" customHeight="1" x14ac:dyDescent="0.35">
      <c r="A40" s="34"/>
      <c r="B40" s="39" t="s">
        <v>59</v>
      </c>
      <c r="C40" s="70"/>
      <c r="D40" s="63"/>
      <c r="E40" s="63"/>
      <c r="F40" s="88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2150000</v>
      </c>
      <c r="D41" s="62">
        <f>Agustus!F41</f>
        <v>2150000</v>
      </c>
      <c r="E41" s="64">
        <v>0</v>
      </c>
      <c r="F41" s="87">
        <f t="shared" ref="F41" si="48">D41+E41</f>
        <v>2150000</v>
      </c>
      <c r="G41" s="67">
        <f t="shared" ref="G41" si="49">F41/C41*100</f>
        <v>100</v>
      </c>
      <c r="H41" s="65">
        <f t="shared" ref="H41:K41" si="50">D41</f>
        <v>2150000</v>
      </c>
      <c r="I41" s="65">
        <f t="shared" si="50"/>
        <v>0</v>
      </c>
      <c r="J41" s="65">
        <f t="shared" si="50"/>
        <v>2150000</v>
      </c>
      <c r="K41" s="67">
        <f t="shared" si="50"/>
        <v>100</v>
      </c>
      <c r="L41" s="67">
        <f t="shared" ref="L41" si="51">K41</f>
        <v>100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88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70614400</v>
      </c>
      <c r="D43" s="62">
        <f>Agustus!F43</f>
        <v>56182900</v>
      </c>
      <c r="E43" s="91">
        <v>7406750</v>
      </c>
      <c r="F43" s="87">
        <f t="shared" ref="F43" si="52">D43+E43</f>
        <v>63589650</v>
      </c>
      <c r="G43" s="67">
        <f t="shared" ref="G43" si="53">F43/C43*100</f>
        <v>90.05195824081207</v>
      </c>
      <c r="H43" s="65">
        <f t="shared" ref="H43:K45" si="54">D43</f>
        <v>56182900</v>
      </c>
      <c r="I43" s="65">
        <f t="shared" si="54"/>
        <v>7406750</v>
      </c>
      <c r="J43" s="65">
        <f t="shared" si="54"/>
        <v>63589650</v>
      </c>
      <c r="K43" s="67">
        <f t="shared" si="54"/>
        <v>90.05195824081207</v>
      </c>
      <c r="L43" s="67">
        <f t="shared" ref="L43:L45" si="55">K43</f>
        <v>90.05195824081207</v>
      </c>
      <c r="M43" s="73" t="s">
        <v>20</v>
      </c>
    </row>
    <row r="44" spans="1:37" s="21" customFormat="1" ht="31.5" customHeight="1" x14ac:dyDescent="0.35">
      <c r="A44" s="17"/>
      <c r="B44" s="37" t="s">
        <v>30</v>
      </c>
      <c r="C44" s="76"/>
      <c r="D44" s="63"/>
      <c r="E44" s="92"/>
      <c r="F44" s="88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56480000</v>
      </c>
      <c r="D45" s="62">
        <f>Agustus!F45</f>
        <v>36650000</v>
      </c>
      <c r="E45" s="65">
        <v>4240000</v>
      </c>
      <c r="F45" s="87">
        <f t="shared" ref="F45" si="56">D45+E45</f>
        <v>40890000</v>
      </c>
      <c r="G45" s="67">
        <f t="shared" ref="G45" si="57">F45/C45*100</f>
        <v>72.397308781869683</v>
      </c>
      <c r="H45" s="65">
        <f t="shared" si="54"/>
        <v>36650000</v>
      </c>
      <c r="I45" s="65">
        <f t="shared" si="54"/>
        <v>4240000</v>
      </c>
      <c r="J45" s="65">
        <f t="shared" si="54"/>
        <v>40890000</v>
      </c>
      <c r="K45" s="85">
        <f t="shared" si="54"/>
        <v>72.397308781869683</v>
      </c>
      <c r="L45" s="85">
        <f t="shared" si="55"/>
        <v>72.397308781869683</v>
      </c>
      <c r="M45" s="73" t="s">
        <v>20</v>
      </c>
    </row>
    <row r="46" spans="1:37" s="21" customFormat="1" ht="30.75" customHeight="1" x14ac:dyDescent="0.35">
      <c r="A46" s="34"/>
      <c r="B46" s="37" t="s">
        <v>71</v>
      </c>
      <c r="C46" s="70"/>
      <c r="D46" s="63"/>
      <c r="E46" s="66"/>
      <c r="F46" s="88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11668050</v>
      </c>
      <c r="D47" s="62">
        <f>Agustus!F47</f>
        <v>5926350</v>
      </c>
      <c r="E47" s="89">
        <v>1155000</v>
      </c>
      <c r="F47" s="87">
        <f t="shared" ref="F47" si="58">D47+E47</f>
        <v>7081350</v>
      </c>
      <c r="G47" s="67">
        <f t="shared" ref="G47" si="59">F47/C47*100</f>
        <v>60.690089603661278</v>
      </c>
      <c r="H47" s="65">
        <f t="shared" ref="H47:K47" si="60">D47</f>
        <v>5926350</v>
      </c>
      <c r="I47" s="65">
        <f t="shared" si="60"/>
        <v>1155000</v>
      </c>
      <c r="J47" s="65">
        <f t="shared" si="60"/>
        <v>7081350</v>
      </c>
      <c r="K47" s="67">
        <f t="shared" si="60"/>
        <v>60.690089603661278</v>
      </c>
      <c r="L47" s="67">
        <f t="shared" ref="L47" si="61">K47</f>
        <v>60.690089603661278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90"/>
      <c r="F48" s="88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76500000</v>
      </c>
      <c r="D49" s="62">
        <f>Agustus!F49</f>
        <v>46350000</v>
      </c>
      <c r="E49" s="89">
        <v>8100000</v>
      </c>
      <c r="F49" s="87">
        <f t="shared" ref="F49" si="62">D49+E49</f>
        <v>54450000</v>
      </c>
      <c r="G49" s="67">
        <f t="shared" ref="G49" si="63">F49/C49*100</f>
        <v>71.17647058823529</v>
      </c>
      <c r="H49" s="65">
        <f t="shared" ref="H49:K49" si="64">D49</f>
        <v>46350000</v>
      </c>
      <c r="I49" s="65">
        <f t="shared" si="64"/>
        <v>8100000</v>
      </c>
      <c r="J49" s="65">
        <f t="shared" si="64"/>
        <v>54450000</v>
      </c>
      <c r="K49" s="67">
        <f t="shared" si="64"/>
        <v>71.17647058823529</v>
      </c>
      <c r="L49" s="67">
        <f t="shared" ref="L49" si="65">K49</f>
        <v>71.17647058823529</v>
      </c>
      <c r="M49" s="73" t="s">
        <v>20</v>
      </c>
    </row>
    <row r="50" spans="1:103" s="21" customFormat="1" ht="49.5" customHeight="1" x14ac:dyDescent="0.35">
      <c r="A50" s="17"/>
      <c r="B50" s="39" t="s">
        <v>31</v>
      </c>
      <c r="C50" s="70"/>
      <c r="D50" s="63"/>
      <c r="E50" s="90"/>
      <c r="F50" s="88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86215000</v>
      </c>
      <c r="D51" s="62">
        <f>Agustus!F51</f>
        <v>61820000</v>
      </c>
      <c r="E51" s="64">
        <v>18000000</v>
      </c>
      <c r="F51" s="87">
        <f t="shared" ref="F51" si="66">D51+E51</f>
        <v>79820000</v>
      </c>
      <c r="G51" s="67">
        <f t="shared" ref="G51" si="67">F51/C51*100</f>
        <v>92.582497245258949</v>
      </c>
      <c r="H51" s="65">
        <f t="shared" ref="H51:K51" si="68">D51</f>
        <v>61820000</v>
      </c>
      <c r="I51" s="65">
        <f t="shared" si="68"/>
        <v>18000000</v>
      </c>
      <c r="J51" s="65">
        <f t="shared" si="68"/>
        <v>79820000</v>
      </c>
      <c r="K51" s="67">
        <f t="shared" si="68"/>
        <v>92.582497245258949</v>
      </c>
      <c r="L51" s="67">
        <f t="shared" ref="L51" si="69">K51</f>
        <v>92.582497245258949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88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22200000</v>
      </c>
      <c r="D53" s="62">
        <f>Agustus!F53</f>
        <v>13750000</v>
      </c>
      <c r="E53" s="89">
        <v>1850000</v>
      </c>
      <c r="F53" s="87">
        <f t="shared" ref="F53" si="70">D53+E53</f>
        <v>15600000</v>
      </c>
      <c r="G53" s="67">
        <f t="shared" ref="G53" si="71">F53/C53*100</f>
        <v>70.270270270270274</v>
      </c>
      <c r="H53" s="65">
        <f t="shared" ref="H53:K53" si="72">D53</f>
        <v>13750000</v>
      </c>
      <c r="I53" s="65">
        <f t="shared" si="72"/>
        <v>1850000</v>
      </c>
      <c r="J53" s="65">
        <f t="shared" si="72"/>
        <v>15600000</v>
      </c>
      <c r="K53" s="67">
        <f t="shared" si="72"/>
        <v>70.270270270270274</v>
      </c>
      <c r="L53" s="67">
        <f t="shared" ref="L53" si="73">K53</f>
        <v>70.270270270270274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90"/>
      <c r="F54" s="88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60375000</v>
      </c>
      <c r="D55" s="62">
        <f>Agustus!F55</f>
        <v>36800000</v>
      </c>
      <c r="E55" s="64">
        <v>4600000</v>
      </c>
      <c r="F55" s="87">
        <f t="shared" ref="F55" si="74">D55+E55</f>
        <v>41400000</v>
      </c>
      <c r="G55" s="67">
        <f t="shared" ref="G55" si="75">F55/C55*100</f>
        <v>68.571428571428569</v>
      </c>
      <c r="H55" s="65">
        <f t="shared" ref="H55:K55" si="76">D55</f>
        <v>36800000</v>
      </c>
      <c r="I55" s="65">
        <f t="shared" si="76"/>
        <v>4600000</v>
      </c>
      <c r="J55" s="65">
        <f t="shared" si="76"/>
        <v>41400000</v>
      </c>
      <c r="K55" s="67">
        <f t="shared" si="76"/>
        <v>68.571428571428569</v>
      </c>
      <c r="L55" s="67">
        <f t="shared" ref="L55" si="77">K55</f>
        <v>68.571428571428569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88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2400000</v>
      </c>
      <c r="D57" s="62">
        <f>Agustus!F57</f>
        <v>0</v>
      </c>
      <c r="E57" s="64">
        <v>0</v>
      </c>
      <c r="F57" s="87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88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2470330980</v>
      </c>
      <c r="D60" s="3"/>
      <c r="E60" s="35">
        <f>SUM(E13:E58)</f>
        <v>181763760</v>
      </c>
      <c r="F60" s="35">
        <f>SUM(F13:F58)</f>
        <v>1644697362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92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s="43"/>
      <c r="I63" s="84" t="s">
        <v>37</v>
      </c>
      <c r="J63" s="84"/>
      <c r="K63" s="84"/>
      <c r="L63" s="3"/>
    </row>
    <row r="64" spans="1:103" ht="15.5" x14ac:dyDescent="0.35">
      <c r="I64" s="41"/>
      <c r="J64" s="41"/>
      <c r="K64" s="41"/>
      <c r="L64" s="3"/>
    </row>
    <row r="65" spans="5:12" ht="15.5" x14ac:dyDescent="0.35">
      <c r="I65" s="41"/>
      <c r="J65" s="41"/>
      <c r="K65" s="41"/>
      <c r="L65" s="3"/>
    </row>
    <row r="66" spans="5:12" ht="15.5" x14ac:dyDescent="0.35">
      <c r="E66" t="s">
        <v>36</v>
      </c>
      <c r="I66" s="3"/>
      <c r="J66" s="3"/>
      <c r="K66" s="3"/>
      <c r="L66" s="3"/>
    </row>
    <row r="67" spans="5:12" ht="15.5" x14ac:dyDescent="0.35">
      <c r="I67" s="3"/>
      <c r="J67" s="3"/>
      <c r="K67" s="3"/>
      <c r="L67" s="33"/>
    </row>
    <row r="68" spans="5:12" ht="15.5" x14ac:dyDescent="0.35">
      <c r="G68"/>
      <c r="I68" s="3"/>
      <c r="J68" s="3"/>
      <c r="K68" s="3"/>
      <c r="L68" s="3"/>
    </row>
    <row r="69" spans="5:12" ht="15.5" x14ac:dyDescent="0.35">
      <c r="I69" s="49" t="s">
        <v>44</v>
      </c>
      <c r="J69" s="49"/>
      <c r="K69" s="49"/>
    </row>
    <row r="70" spans="5:12" ht="15.5" x14ac:dyDescent="0.35">
      <c r="I70" s="84" t="s">
        <v>45</v>
      </c>
      <c r="J70" s="84"/>
      <c r="K70" s="84"/>
    </row>
  </sheetData>
  <mergeCells count="275"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L47:L48"/>
    <mergeCell ref="M47:M48"/>
    <mergeCell ref="I45:I46"/>
    <mergeCell ref="J45:J46"/>
    <mergeCell ref="K45:K46"/>
    <mergeCell ref="L45:L46"/>
    <mergeCell ref="M45:M46"/>
    <mergeCell ref="H45:H46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C53:C54"/>
    <mergeCell ref="D53:D54"/>
    <mergeCell ref="E53:E54"/>
    <mergeCell ref="F53:F54"/>
    <mergeCell ref="G53:G54"/>
    <mergeCell ref="H53:H54"/>
    <mergeCell ref="H51:H52"/>
    <mergeCell ref="I51:I52"/>
    <mergeCell ref="J51:J52"/>
    <mergeCell ref="C51:C52"/>
    <mergeCell ref="D51:D52"/>
    <mergeCell ref="E51:E52"/>
    <mergeCell ref="F51:F52"/>
    <mergeCell ref="G51:G52"/>
    <mergeCell ref="K55:K56"/>
    <mergeCell ref="L55:L56"/>
    <mergeCell ref="M55:M56"/>
    <mergeCell ref="F61:F62"/>
    <mergeCell ref="I62:K62"/>
    <mergeCell ref="I53:I54"/>
    <mergeCell ref="J53:J54"/>
    <mergeCell ref="K53:K54"/>
    <mergeCell ref="L53:L54"/>
    <mergeCell ref="M53:M54"/>
    <mergeCell ref="F55:F56"/>
    <mergeCell ref="G55:G56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C55:C56"/>
    <mergeCell ref="D55:D56"/>
    <mergeCell ref="E55:E56"/>
    <mergeCell ref="I63:K63"/>
    <mergeCell ref="I69:K69"/>
    <mergeCell ref="I70:K70"/>
    <mergeCell ref="I57:I58"/>
    <mergeCell ref="J57:J58"/>
    <mergeCell ref="K57:K58"/>
    <mergeCell ref="L57:L58"/>
    <mergeCell ref="M57:M58"/>
    <mergeCell ref="I61:K61"/>
  </mergeCells>
  <conditionalFormatting sqref="B15:B16">
    <cfRule type="duplicateValues" dxfId="31" priority="1" stopIfTrue="1"/>
    <cfRule type="duplicateValues" dxfId="30" priority="2" stopIfTrue="1"/>
  </conditionalFormatting>
  <conditionalFormatting sqref="B19:B20">
    <cfRule type="duplicateValues" dxfId="29" priority="3" stopIfTrue="1"/>
  </conditionalFormatting>
  <conditionalFormatting sqref="B49:B50">
    <cfRule type="duplicateValues" dxfId="28" priority="7" stopIfTrue="1"/>
  </conditionalFormatting>
  <conditionalFormatting sqref="B51:B52">
    <cfRule type="duplicateValues" dxfId="27" priority="4" stopIfTrue="1"/>
  </conditionalFormatting>
  <conditionalFormatting sqref="B51:B56 B13:B14 B21:B48 B17:B18">
    <cfRule type="duplicateValues" dxfId="26" priority="6" stopIfTrue="1"/>
  </conditionalFormatting>
  <conditionalFormatting sqref="B53:B58 B13:B14 B21:B50 B17:B18">
    <cfRule type="duplicateValues" dxfId="25" priority="8" stopIfTrue="1"/>
  </conditionalFormatting>
  <conditionalFormatting sqref="B57:B58">
    <cfRule type="duplicateValues" dxfId="24" priority="5" stopIfTrue="1"/>
  </conditionalFormatting>
  <printOptions horizontalCentered="1"/>
  <pageMargins left="0.39370078740157483" right="0.39370078740157483" top="0.19685039370078741" bottom="0.19685039370078741" header="0.31496062992125984" footer="0.31496062992125984"/>
  <pageSetup paperSize="9" scale="58" orientation="landscape" horizontalDpi="4294967293" verticalDpi="0" r:id="rId1"/>
  <rowBreaks count="1" manualBreakCount="1">
    <brk id="46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Y70"/>
  <sheetViews>
    <sheetView view="pageBreakPreview" topLeftCell="A33" zoomScale="50" zoomScaleNormal="80" zoomScaleSheetLayoutView="50" workbookViewId="0">
      <selection activeCell="E55" sqref="E55:E56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8.453125" customWidth="1"/>
    <col min="5" max="5" width="19.1796875" customWidth="1"/>
    <col min="6" max="6" width="18.1796875" customWidth="1"/>
    <col min="7" max="7" width="14.1796875" style="32" customWidth="1"/>
    <col min="8" max="8" width="17.54296875" customWidth="1"/>
    <col min="9" max="9" width="16" customWidth="1"/>
    <col min="10" max="10" width="17.5429687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95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21" customHeight="1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45758500</v>
      </c>
      <c r="D13" s="62">
        <f>September!F13</f>
        <v>37238500</v>
      </c>
      <c r="E13" s="64">
        <v>2840000</v>
      </c>
      <c r="F13" s="87">
        <f>D13+E13</f>
        <v>40078500</v>
      </c>
      <c r="G13" s="67">
        <f>F13/C13*100</f>
        <v>87.587005692931371</v>
      </c>
      <c r="H13" s="65">
        <f>D13</f>
        <v>37238500</v>
      </c>
      <c r="I13" s="65">
        <f>E13</f>
        <v>2840000</v>
      </c>
      <c r="J13" s="65">
        <f>F13</f>
        <v>40078500</v>
      </c>
      <c r="K13" s="67">
        <f>G13</f>
        <v>87.587005692931371</v>
      </c>
      <c r="L13" s="67">
        <f>K13</f>
        <v>87.587005692931371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88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821750</v>
      </c>
      <c r="D15" s="62">
        <f>September!F15</f>
        <v>821750</v>
      </c>
      <c r="E15" s="64">
        <v>0</v>
      </c>
      <c r="F15" s="87">
        <f>D15+E15</f>
        <v>821750</v>
      </c>
      <c r="G15" s="67">
        <f>F15/C15*100</f>
        <v>100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100</v>
      </c>
      <c r="L15" s="67">
        <f>K15</f>
        <v>100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88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September!F17</f>
        <v>501600</v>
      </c>
      <c r="E17" s="64">
        <v>0</v>
      </c>
      <c r="F17" s="87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88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1803720450</v>
      </c>
      <c r="D19" s="62">
        <f>September!F19</f>
        <v>1187933357</v>
      </c>
      <c r="E19" s="74">
        <v>117471740</v>
      </c>
      <c r="F19" s="87">
        <f t="shared" ref="F19" si="4">D19+E19</f>
        <v>1305405097</v>
      </c>
      <c r="G19" s="67">
        <f t="shared" ref="G19" si="5">F19/C19*100</f>
        <v>72.372916601350283</v>
      </c>
      <c r="H19" s="65">
        <f t="shared" ref="H19:K19" si="6">D19</f>
        <v>1187933357</v>
      </c>
      <c r="I19" s="65">
        <f t="shared" si="6"/>
        <v>117471740</v>
      </c>
      <c r="J19" s="65">
        <f t="shared" si="6"/>
        <v>1305405097</v>
      </c>
      <c r="K19" s="67">
        <f t="shared" si="6"/>
        <v>72.372916601350283</v>
      </c>
      <c r="L19" s="67">
        <f t="shared" ref="L19" si="7">K19</f>
        <v>72.372916601350283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88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3077000</v>
      </c>
      <c r="D21" s="62">
        <f>September!F21</f>
        <v>725000</v>
      </c>
      <c r="E21" s="64">
        <v>0</v>
      </c>
      <c r="F21" s="87">
        <f t="shared" ref="F21" si="8">D21+E21</f>
        <v>725000</v>
      </c>
      <c r="G21" s="67">
        <f t="shared" ref="G21" si="9">F21/C21*100</f>
        <v>23.561910952226196</v>
      </c>
      <c r="H21" s="65">
        <f t="shared" ref="H21:K21" si="10">D21</f>
        <v>725000</v>
      </c>
      <c r="I21" s="65">
        <f t="shared" si="10"/>
        <v>0</v>
      </c>
      <c r="J21" s="65">
        <f t="shared" si="10"/>
        <v>725000</v>
      </c>
      <c r="K21" s="67">
        <f t="shared" si="10"/>
        <v>23.561910952226196</v>
      </c>
      <c r="L21" s="67">
        <f t="shared" ref="L21" si="11">K21</f>
        <v>23.561910952226196</v>
      </c>
      <c r="M21" s="73" t="s">
        <v>20</v>
      </c>
    </row>
    <row r="22" spans="1:14" s="5" customFormat="1" ht="34.5" customHeight="1" x14ac:dyDescent="0.35">
      <c r="A22" s="34"/>
      <c r="B22" s="39" t="s">
        <v>22</v>
      </c>
      <c r="C22" s="70"/>
      <c r="D22" s="63"/>
      <c r="E22" s="63"/>
      <c r="F22" s="88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26307780</v>
      </c>
      <c r="D23" s="62">
        <f>September!F23</f>
        <v>7809950</v>
      </c>
      <c r="E23" s="64">
        <v>0</v>
      </c>
      <c r="F23" s="87">
        <f t="shared" ref="F23" si="12">D23+E23</f>
        <v>7809950</v>
      </c>
      <c r="G23" s="67">
        <f t="shared" ref="G23" si="13">F23/C23*100</f>
        <v>29.686845488292818</v>
      </c>
      <c r="H23" s="65">
        <f t="shared" ref="H23:K23" si="14">D23</f>
        <v>7809950</v>
      </c>
      <c r="I23" s="65">
        <f t="shared" si="14"/>
        <v>0</v>
      </c>
      <c r="J23" s="65">
        <f t="shared" si="14"/>
        <v>7809950</v>
      </c>
      <c r="K23" s="67">
        <f t="shared" si="14"/>
        <v>29.686845488292818</v>
      </c>
      <c r="L23" s="67">
        <f t="shared" ref="L23" si="15">K23</f>
        <v>29.686845488292818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88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14828000</v>
      </c>
      <c r="D25" s="62">
        <f>September!F25</f>
        <v>10457500</v>
      </c>
      <c r="E25" s="64">
        <v>0</v>
      </c>
      <c r="F25" s="87">
        <f t="shared" ref="F25" si="16">D25+E25</f>
        <v>10457500</v>
      </c>
      <c r="G25" s="67">
        <f t="shared" ref="G25" si="17">F25/C25*100</f>
        <v>70.525357431885624</v>
      </c>
      <c r="H25" s="65">
        <f t="shared" ref="H25:K25" si="18">D25</f>
        <v>10457500</v>
      </c>
      <c r="I25" s="65">
        <f t="shared" si="18"/>
        <v>0</v>
      </c>
      <c r="J25" s="65">
        <f t="shared" si="18"/>
        <v>10457500</v>
      </c>
      <c r="K25" s="67">
        <f t="shared" si="18"/>
        <v>70.525357431885624</v>
      </c>
      <c r="L25" s="67">
        <f t="shared" ref="L25" si="19">K25</f>
        <v>70.525357431885624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88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3561600</v>
      </c>
      <c r="D27" s="62">
        <f>September!F27</f>
        <v>1540700</v>
      </c>
      <c r="E27" s="64">
        <v>0</v>
      </c>
      <c r="F27" s="87">
        <f t="shared" ref="F27" si="20">D27+E27</f>
        <v>1540700</v>
      </c>
      <c r="G27" s="67">
        <f t="shared" ref="G27" si="21">F27/C27*100</f>
        <v>43.258647798742139</v>
      </c>
      <c r="H27" s="65">
        <f t="shared" ref="H27:K27" si="22">D27</f>
        <v>1540700</v>
      </c>
      <c r="I27" s="65">
        <f t="shared" si="22"/>
        <v>0</v>
      </c>
      <c r="J27" s="65">
        <f t="shared" si="22"/>
        <v>1540700</v>
      </c>
      <c r="K27" s="67">
        <f t="shared" si="22"/>
        <v>43.258647798742139</v>
      </c>
      <c r="L27" s="67">
        <f t="shared" ref="L27" si="23">K27</f>
        <v>43.258647798742139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88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7900000</v>
      </c>
      <c r="D29" s="62">
        <f>September!F29</f>
        <v>3125000</v>
      </c>
      <c r="E29" s="64">
        <v>0</v>
      </c>
      <c r="F29" s="87">
        <f t="shared" ref="F29" si="24">D29+E29</f>
        <v>3125000</v>
      </c>
      <c r="G29" s="67">
        <f t="shared" ref="G29" si="25">F29/C29*100</f>
        <v>39.556962025316459</v>
      </c>
      <c r="H29" s="65">
        <f t="shared" ref="H29:K29" si="26">D29</f>
        <v>3125000</v>
      </c>
      <c r="I29" s="65">
        <f t="shared" si="26"/>
        <v>0</v>
      </c>
      <c r="J29" s="65">
        <f t="shared" si="26"/>
        <v>3125000</v>
      </c>
      <c r="K29" s="67">
        <f t="shared" si="26"/>
        <v>39.556962025316459</v>
      </c>
      <c r="L29" s="67">
        <f t="shared" ref="L29" si="27">K29</f>
        <v>39.556962025316459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88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2970000</v>
      </c>
      <c r="D31" s="62">
        <f>September!F31</f>
        <v>2475000</v>
      </c>
      <c r="E31" s="64">
        <v>0</v>
      </c>
      <c r="F31" s="87">
        <f t="shared" ref="F31" si="28">D31+E31</f>
        <v>2475000</v>
      </c>
      <c r="G31" s="67">
        <f t="shared" ref="G31" si="29">F31/C31*100</f>
        <v>83.333333333333343</v>
      </c>
      <c r="H31" s="65">
        <f t="shared" ref="H31:K31" si="30">D31</f>
        <v>2475000</v>
      </c>
      <c r="I31" s="65">
        <f t="shared" si="30"/>
        <v>0</v>
      </c>
      <c r="J31" s="65">
        <f t="shared" si="30"/>
        <v>2475000</v>
      </c>
      <c r="K31" s="67">
        <f t="shared" si="30"/>
        <v>83.333333333333343</v>
      </c>
      <c r="L31" s="67">
        <f t="shared" ref="L31" si="31">K31</f>
        <v>83.333333333333343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88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36980000</v>
      </c>
      <c r="D33" s="62">
        <f>September!F33</f>
        <v>19760000</v>
      </c>
      <c r="E33" s="64">
        <v>5640000</v>
      </c>
      <c r="F33" s="87">
        <f t="shared" ref="F33" si="32">D33+E33</f>
        <v>25400000</v>
      </c>
      <c r="G33" s="67">
        <f t="shared" ref="G33" si="33">F33/C33*100</f>
        <v>68.685776095186597</v>
      </c>
      <c r="H33" s="65">
        <f t="shared" ref="H33:K33" si="34">D33</f>
        <v>19760000</v>
      </c>
      <c r="I33" s="65">
        <f t="shared" si="34"/>
        <v>5640000</v>
      </c>
      <c r="J33" s="65">
        <f t="shared" si="34"/>
        <v>25400000</v>
      </c>
      <c r="K33" s="67">
        <f t="shared" si="34"/>
        <v>68.685776095186597</v>
      </c>
      <c r="L33" s="67">
        <f t="shared" ref="L33" si="35">K33</f>
        <v>68.685776095186597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88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September!F35</f>
        <v>14624705</v>
      </c>
      <c r="E35" s="64">
        <v>1689667</v>
      </c>
      <c r="F35" s="87">
        <f t="shared" ref="F35" si="36">D35+E35</f>
        <v>16314372</v>
      </c>
      <c r="G35" s="67">
        <f t="shared" ref="G35" si="37">F35/C35*100</f>
        <v>57.444971830985914</v>
      </c>
      <c r="H35" s="65">
        <f t="shared" ref="H35:K35" si="38">D35</f>
        <v>14624705</v>
      </c>
      <c r="I35" s="65">
        <f t="shared" si="38"/>
        <v>1689667</v>
      </c>
      <c r="J35" s="65">
        <f t="shared" si="38"/>
        <v>16314372</v>
      </c>
      <c r="K35" s="67">
        <f t="shared" si="38"/>
        <v>57.444971830985914</v>
      </c>
      <c r="L35" s="67">
        <f t="shared" ref="L35" si="39">K35</f>
        <v>57.444971830985914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88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43215500</v>
      </c>
      <c r="D37" s="62">
        <f>September!F37</f>
        <v>36174300</v>
      </c>
      <c r="E37" s="64">
        <v>0</v>
      </c>
      <c r="F37" s="87">
        <f t="shared" ref="F37" si="40">D37+E37</f>
        <v>36174300</v>
      </c>
      <c r="G37" s="67">
        <f t="shared" ref="G37" si="41">F37/C37*100</f>
        <v>83.706771875831592</v>
      </c>
      <c r="H37" s="65">
        <f t="shared" ref="H37:K37" si="42">D37</f>
        <v>36174300</v>
      </c>
      <c r="I37" s="65">
        <f t="shared" si="42"/>
        <v>0</v>
      </c>
      <c r="J37" s="65">
        <f t="shared" si="42"/>
        <v>36174300</v>
      </c>
      <c r="K37" s="67">
        <f t="shared" si="42"/>
        <v>83.706771875831592</v>
      </c>
      <c r="L37" s="67">
        <f t="shared" ref="L37" si="43">K37</f>
        <v>83.706771875831592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88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September!F39</f>
        <v>16529000</v>
      </c>
      <c r="E39" s="64">
        <v>0</v>
      </c>
      <c r="F39" s="87">
        <f t="shared" ref="F39" si="44">D39+E39</f>
        <v>16529000</v>
      </c>
      <c r="G39" s="67">
        <f t="shared" ref="G39" si="45">F39/C39*100</f>
        <v>51.792316851538509</v>
      </c>
      <c r="H39" s="65">
        <f t="shared" ref="H39:K39" si="46">D39</f>
        <v>16529000</v>
      </c>
      <c r="I39" s="65">
        <f t="shared" si="46"/>
        <v>0</v>
      </c>
      <c r="J39" s="65">
        <f t="shared" si="46"/>
        <v>16529000</v>
      </c>
      <c r="K39" s="67">
        <f t="shared" si="46"/>
        <v>51.792316851538509</v>
      </c>
      <c r="L39" s="67">
        <f t="shared" ref="L39" si="47">K39</f>
        <v>51.792316851538509</v>
      </c>
      <c r="M39" s="73" t="s">
        <v>20</v>
      </c>
      <c r="P39" s="21" t="s">
        <v>36</v>
      </c>
    </row>
    <row r="40" spans="1:37" s="21" customFormat="1" ht="38.25" customHeight="1" x14ac:dyDescent="0.35">
      <c r="A40" s="34"/>
      <c r="B40" s="39" t="s">
        <v>59</v>
      </c>
      <c r="C40" s="70"/>
      <c r="D40" s="63"/>
      <c r="E40" s="63"/>
      <c r="F40" s="88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4990000</v>
      </c>
      <c r="D41" s="62">
        <f>September!F41</f>
        <v>2150000</v>
      </c>
      <c r="E41" s="64">
        <v>0</v>
      </c>
      <c r="F41" s="87">
        <f t="shared" ref="F41" si="48">D41+E41</f>
        <v>2150000</v>
      </c>
      <c r="G41" s="67">
        <f t="shared" ref="G41" si="49">F41/C41*100</f>
        <v>43.086172344689381</v>
      </c>
      <c r="H41" s="65">
        <f t="shared" ref="H41:K41" si="50">D41</f>
        <v>2150000</v>
      </c>
      <c r="I41" s="65">
        <f t="shared" si="50"/>
        <v>0</v>
      </c>
      <c r="J41" s="65">
        <f t="shared" si="50"/>
        <v>2150000</v>
      </c>
      <c r="K41" s="67">
        <f t="shared" si="50"/>
        <v>43.086172344689381</v>
      </c>
      <c r="L41" s="67">
        <f t="shared" ref="L41" si="51">K41</f>
        <v>43.086172344689381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88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86639200</v>
      </c>
      <c r="D43" s="62">
        <f>September!F43</f>
        <v>63589650</v>
      </c>
      <c r="E43" s="74">
        <v>7040000</v>
      </c>
      <c r="F43" s="87">
        <f t="shared" ref="F43" si="52">D43+E43</f>
        <v>70629650</v>
      </c>
      <c r="G43" s="67">
        <f t="shared" ref="G43" si="53">F43/C43*100</f>
        <v>81.521586071893566</v>
      </c>
      <c r="H43" s="65">
        <f t="shared" ref="H43:K45" si="54">D43</f>
        <v>63589650</v>
      </c>
      <c r="I43" s="65">
        <f t="shared" si="54"/>
        <v>7040000</v>
      </c>
      <c r="J43" s="65">
        <f t="shared" si="54"/>
        <v>70629650</v>
      </c>
      <c r="K43" s="67">
        <f t="shared" si="54"/>
        <v>81.521586071893566</v>
      </c>
      <c r="L43" s="67">
        <f t="shared" ref="L43:L45" si="55">K43</f>
        <v>81.521586071893566</v>
      </c>
      <c r="M43" s="73" t="s">
        <v>20</v>
      </c>
    </row>
    <row r="44" spans="1:37" s="21" customFormat="1" ht="33.75" customHeight="1" x14ac:dyDescent="0.35">
      <c r="A44" s="17"/>
      <c r="B44" s="37" t="s">
        <v>30</v>
      </c>
      <c r="C44" s="76"/>
      <c r="D44" s="63"/>
      <c r="E44" s="75"/>
      <c r="F44" s="88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53680000</v>
      </c>
      <c r="D45" s="62">
        <f>September!F45</f>
        <v>40890000</v>
      </c>
      <c r="E45" s="65">
        <v>4240000</v>
      </c>
      <c r="F45" s="87">
        <f t="shared" ref="F45" si="56">D45+E45</f>
        <v>45130000</v>
      </c>
      <c r="G45" s="67">
        <f t="shared" ref="G45" si="57">F45/C45*100</f>
        <v>84.072280178837559</v>
      </c>
      <c r="H45" s="65">
        <f t="shared" si="54"/>
        <v>40890000</v>
      </c>
      <c r="I45" s="65">
        <f t="shared" si="54"/>
        <v>4240000</v>
      </c>
      <c r="J45" s="65">
        <f t="shared" si="54"/>
        <v>45130000</v>
      </c>
      <c r="K45" s="85">
        <f t="shared" si="54"/>
        <v>84.072280178837559</v>
      </c>
      <c r="L45" s="85">
        <f t="shared" si="55"/>
        <v>84.072280178837559</v>
      </c>
      <c r="M45" s="73" t="s">
        <v>20</v>
      </c>
    </row>
    <row r="46" spans="1:37" s="21" customFormat="1" ht="34.5" customHeight="1" x14ac:dyDescent="0.35">
      <c r="A46" s="34"/>
      <c r="B46" s="37" t="s">
        <v>71</v>
      </c>
      <c r="C46" s="70"/>
      <c r="D46" s="63"/>
      <c r="E46" s="66"/>
      <c r="F46" s="88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14027500</v>
      </c>
      <c r="D47" s="62">
        <f>September!F47</f>
        <v>7081350</v>
      </c>
      <c r="E47" s="64">
        <v>0</v>
      </c>
      <c r="F47" s="87">
        <f t="shared" ref="F47" si="58">D47+E47</f>
        <v>7081350</v>
      </c>
      <c r="G47" s="67">
        <f t="shared" ref="G47" si="59">F47/C47*100</f>
        <v>50.481910532881834</v>
      </c>
      <c r="H47" s="65">
        <f t="shared" ref="H47:K47" si="60">D47</f>
        <v>7081350</v>
      </c>
      <c r="I47" s="65">
        <f t="shared" si="60"/>
        <v>0</v>
      </c>
      <c r="J47" s="65">
        <f t="shared" si="60"/>
        <v>7081350</v>
      </c>
      <c r="K47" s="67">
        <f t="shared" si="60"/>
        <v>50.481910532881834</v>
      </c>
      <c r="L47" s="67">
        <f t="shared" ref="L47" si="61">K47</f>
        <v>50.481910532881834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88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75600000</v>
      </c>
      <c r="D49" s="62">
        <f>September!F49</f>
        <v>54450000</v>
      </c>
      <c r="E49" s="64">
        <v>4200000</v>
      </c>
      <c r="F49" s="87">
        <f t="shared" ref="F49" si="62">D49+E49</f>
        <v>58650000</v>
      </c>
      <c r="G49" s="67">
        <f t="shared" ref="G49" si="63">F49/C49*100</f>
        <v>77.579365079365076</v>
      </c>
      <c r="H49" s="65">
        <f t="shared" ref="H49:K49" si="64">D49</f>
        <v>54450000</v>
      </c>
      <c r="I49" s="65">
        <f t="shared" si="64"/>
        <v>4200000</v>
      </c>
      <c r="J49" s="65">
        <f t="shared" si="64"/>
        <v>58650000</v>
      </c>
      <c r="K49" s="67">
        <f t="shared" si="64"/>
        <v>77.579365079365076</v>
      </c>
      <c r="L49" s="67">
        <f t="shared" ref="L49" si="65">K49</f>
        <v>77.579365079365076</v>
      </c>
      <c r="M49" s="73" t="s">
        <v>20</v>
      </c>
    </row>
    <row r="50" spans="1:103" s="21" customFormat="1" ht="49.5" customHeight="1" x14ac:dyDescent="0.35">
      <c r="A50" s="17"/>
      <c r="B50" s="39" t="s">
        <v>31</v>
      </c>
      <c r="C50" s="70"/>
      <c r="D50" s="63"/>
      <c r="E50" s="63"/>
      <c r="F50" s="88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94915000</v>
      </c>
      <c r="D51" s="62">
        <f>September!F51</f>
        <v>79820000</v>
      </c>
      <c r="E51" s="64">
        <v>0</v>
      </c>
      <c r="F51" s="87">
        <f t="shared" ref="F51" si="66">D51+E51</f>
        <v>79820000</v>
      </c>
      <c r="G51" s="67">
        <f t="shared" ref="G51" si="67">F51/C51*100</f>
        <v>84.096296686508992</v>
      </c>
      <c r="H51" s="65">
        <f t="shared" ref="H51:K51" si="68">D51</f>
        <v>79820000</v>
      </c>
      <c r="I51" s="65">
        <f t="shared" si="68"/>
        <v>0</v>
      </c>
      <c r="J51" s="65">
        <f t="shared" si="68"/>
        <v>79820000</v>
      </c>
      <c r="K51" s="67">
        <f t="shared" si="68"/>
        <v>84.096296686508992</v>
      </c>
      <c r="L51" s="67">
        <f t="shared" ref="L51" si="69">K51</f>
        <v>84.096296686508992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88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21120000</v>
      </c>
      <c r="D53" s="62">
        <f>September!F53</f>
        <v>15600000</v>
      </c>
      <c r="E53" s="64">
        <v>1400000</v>
      </c>
      <c r="F53" s="87">
        <f t="shared" ref="F53" si="70">D53+E53</f>
        <v>17000000</v>
      </c>
      <c r="G53" s="67">
        <f t="shared" ref="G53" si="71">F53/C53*100</f>
        <v>80.492424242424249</v>
      </c>
      <c r="H53" s="65">
        <f t="shared" ref="H53:K53" si="72">D53</f>
        <v>15600000</v>
      </c>
      <c r="I53" s="65">
        <f t="shared" si="72"/>
        <v>1400000</v>
      </c>
      <c r="J53" s="65">
        <f t="shared" si="72"/>
        <v>17000000</v>
      </c>
      <c r="K53" s="67">
        <f t="shared" si="72"/>
        <v>80.492424242424249</v>
      </c>
      <c r="L53" s="67">
        <f t="shared" ref="L53" si="73">K53</f>
        <v>80.492424242424249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88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58350000</v>
      </c>
      <c r="D55" s="62">
        <f>September!F55</f>
        <v>41400000</v>
      </c>
      <c r="E55" s="64">
        <v>4600000</v>
      </c>
      <c r="F55" s="87">
        <f t="shared" ref="F55" si="74">D55+E55</f>
        <v>46000000</v>
      </c>
      <c r="G55" s="67">
        <f t="shared" ref="G55" si="75">F55/C55*100</f>
        <v>78.834618680377034</v>
      </c>
      <c r="H55" s="65">
        <f t="shared" ref="H55:K55" si="76">D55</f>
        <v>41400000</v>
      </c>
      <c r="I55" s="65">
        <f t="shared" si="76"/>
        <v>4600000</v>
      </c>
      <c r="J55" s="65">
        <f t="shared" si="76"/>
        <v>46000000</v>
      </c>
      <c r="K55" s="67">
        <f t="shared" si="76"/>
        <v>78.834618680377034</v>
      </c>
      <c r="L55" s="67">
        <f t="shared" ref="L55" si="77">K55</f>
        <v>78.834618680377034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88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1920000</v>
      </c>
      <c r="D57" s="62">
        <f>September!F57</f>
        <v>0</v>
      </c>
      <c r="E57" s="64">
        <v>0</v>
      </c>
      <c r="F57" s="87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88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2461197880</v>
      </c>
      <c r="D60" s="3"/>
      <c r="E60" s="35">
        <f>SUM(E13:E58)</f>
        <v>149121407</v>
      </c>
      <c r="F60" s="35">
        <f>SUM(F13:F58)</f>
        <v>1793818769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96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s="43"/>
      <c r="I63" s="84" t="s">
        <v>37</v>
      </c>
      <c r="J63" s="84"/>
      <c r="K63" s="84"/>
      <c r="L63" s="3"/>
    </row>
    <row r="64" spans="1:103" ht="15.5" x14ac:dyDescent="0.35">
      <c r="I64" s="41"/>
      <c r="J64" s="41"/>
      <c r="K64" s="41"/>
      <c r="L64" s="3"/>
    </row>
    <row r="65" spans="5:12" ht="15.5" x14ac:dyDescent="0.35">
      <c r="I65" s="41"/>
      <c r="J65" s="41"/>
      <c r="K65" s="41"/>
      <c r="L65" s="3"/>
    </row>
    <row r="66" spans="5:12" ht="15.5" x14ac:dyDescent="0.35">
      <c r="E66" t="s">
        <v>36</v>
      </c>
      <c r="I66" s="3"/>
      <c r="J66" s="3"/>
      <c r="K66" s="3"/>
      <c r="L66" s="3"/>
    </row>
    <row r="67" spans="5:12" ht="15.5" x14ac:dyDescent="0.35">
      <c r="I67" s="3"/>
      <c r="J67" s="3"/>
      <c r="K67" s="3"/>
      <c r="L67" s="33"/>
    </row>
    <row r="68" spans="5:12" ht="15.5" x14ac:dyDescent="0.35">
      <c r="G68"/>
      <c r="I68" s="3"/>
      <c r="J68" s="3"/>
      <c r="K68" s="3"/>
      <c r="L68" s="3"/>
    </row>
    <row r="69" spans="5:12" ht="15.5" x14ac:dyDescent="0.35">
      <c r="I69" s="49" t="s">
        <v>44</v>
      </c>
      <c r="J69" s="49"/>
      <c r="K69" s="49"/>
    </row>
    <row r="70" spans="5:12" ht="15.5" x14ac:dyDescent="0.35">
      <c r="I70" s="84" t="s">
        <v>45</v>
      </c>
      <c r="J70" s="84"/>
      <c r="K70" s="84"/>
    </row>
  </sheetData>
  <mergeCells count="275"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H47:H48"/>
    <mergeCell ref="I47:I48"/>
    <mergeCell ref="J47:J48"/>
    <mergeCell ref="K47:K48"/>
    <mergeCell ref="L47:L48"/>
    <mergeCell ref="M47:M48"/>
    <mergeCell ref="I45:I46"/>
    <mergeCell ref="J45:J46"/>
    <mergeCell ref="K45:K46"/>
    <mergeCell ref="L45:L46"/>
    <mergeCell ref="M45:M46"/>
    <mergeCell ref="H45:H46"/>
    <mergeCell ref="C51:C52"/>
    <mergeCell ref="D51:D52"/>
    <mergeCell ref="E51:E52"/>
    <mergeCell ref="F51:F52"/>
    <mergeCell ref="G51:G52"/>
    <mergeCell ref="C49:C50"/>
    <mergeCell ref="D49:D50"/>
    <mergeCell ref="E49:E50"/>
    <mergeCell ref="F49:F50"/>
    <mergeCell ref="G49:G50"/>
    <mergeCell ref="H51:H52"/>
    <mergeCell ref="I51:I52"/>
    <mergeCell ref="J51:J52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K55:K56"/>
    <mergeCell ref="L55:L56"/>
    <mergeCell ref="M55:M56"/>
    <mergeCell ref="I53:I54"/>
    <mergeCell ref="J53:J54"/>
    <mergeCell ref="K53:K54"/>
    <mergeCell ref="L53:L54"/>
    <mergeCell ref="M53:M54"/>
    <mergeCell ref="C55:C56"/>
    <mergeCell ref="D55:D56"/>
    <mergeCell ref="E55:E56"/>
    <mergeCell ref="F55:F56"/>
    <mergeCell ref="G55:G56"/>
    <mergeCell ref="C53:C54"/>
    <mergeCell ref="D53:D54"/>
    <mergeCell ref="E53:E54"/>
    <mergeCell ref="F53:F54"/>
    <mergeCell ref="G53:G54"/>
    <mergeCell ref="H53:H54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I63:K63"/>
    <mergeCell ref="I69:K69"/>
    <mergeCell ref="I70:K70"/>
    <mergeCell ref="I57:I58"/>
    <mergeCell ref="J57:J58"/>
    <mergeCell ref="K57:K58"/>
    <mergeCell ref="L57:L58"/>
    <mergeCell ref="M57:M58"/>
    <mergeCell ref="F61:F62"/>
    <mergeCell ref="I61:K61"/>
    <mergeCell ref="I62:K62"/>
  </mergeCells>
  <conditionalFormatting sqref="B15:B16">
    <cfRule type="duplicateValues" dxfId="23" priority="1" stopIfTrue="1"/>
    <cfRule type="duplicateValues" dxfId="22" priority="2" stopIfTrue="1"/>
  </conditionalFormatting>
  <conditionalFormatting sqref="B19:B20">
    <cfRule type="duplicateValues" dxfId="21" priority="3" stopIfTrue="1"/>
  </conditionalFormatting>
  <conditionalFormatting sqref="B49:B50">
    <cfRule type="duplicateValues" dxfId="20" priority="7" stopIfTrue="1"/>
  </conditionalFormatting>
  <conditionalFormatting sqref="B51:B52">
    <cfRule type="duplicateValues" dxfId="19" priority="4" stopIfTrue="1"/>
  </conditionalFormatting>
  <conditionalFormatting sqref="B51:B56 B13:B14 B21:B48 B17:B18">
    <cfRule type="duplicateValues" dxfId="18" priority="6" stopIfTrue="1"/>
  </conditionalFormatting>
  <conditionalFormatting sqref="B53:B58 B13:B14 B21:B50 B17:B18">
    <cfRule type="duplicateValues" dxfId="17" priority="8" stopIfTrue="1"/>
  </conditionalFormatting>
  <conditionalFormatting sqref="B57:B58">
    <cfRule type="duplicateValues" dxfId="16" priority="5" stopIfTrue="1"/>
  </conditionalFormatting>
  <printOptions horizontalCentered="1"/>
  <pageMargins left="0.19685039370078741" right="0.19685039370078741" top="0.19685039370078741" bottom="0.19685039370078741" header="0.31496062992125984" footer="0.31496062992125984"/>
  <pageSetup paperSize="256" scale="67" orientation="landscape" horizontalDpi="0" verticalDpi="0" r:id="rId1"/>
  <rowBreaks count="1" manualBreakCount="1">
    <brk id="40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Y70"/>
  <sheetViews>
    <sheetView view="pageBreakPreview" topLeftCell="A24" zoomScale="60" zoomScaleNormal="52" workbookViewId="0">
      <selection sqref="A1:M70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8.453125" customWidth="1"/>
    <col min="5" max="5" width="19.1796875" customWidth="1"/>
    <col min="6" max="6" width="18.1796875" customWidth="1"/>
    <col min="7" max="7" width="14.1796875" style="32" customWidth="1"/>
    <col min="8" max="8" width="17.54296875" customWidth="1"/>
    <col min="9" max="9" width="16" customWidth="1"/>
    <col min="10" max="10" width="17.5429687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98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21" customHeight="1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45758500</v>
      </c>
      <c r="D13" s="62">
        <f>Oktober!F13</f>
        <v>40078500</v>
      </c>
      <c r="E13" s="64">
        <v>2840000</v>
      </c>
      <c r="F13" s="87">
        <f>D13+E13</f>
        <v>42918500</v>
      </c>
      <c r="G13" s="67">
        <f>F13/C13*100</f>
        <v>93.793502846465685</v>
      </c>
      <c r="H13" s="65">
        <f>D13</f>
        <v>40078500</v>
      </c>
      <c r="I13" s="65">
        <f>E13</f>
        <v>2840000</v>
      </c>
      <c r="J13" s="65">
        <f>F13</f>
        <v>42918500</v>
      </c>
      <c r="K13" s="67">
        <f>G13</f>
        <v>93.793502846465685</v>
      </c>
      <c r="L13" s="67">
        <f>K13</f>
        <v>93.793502846465685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88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821750</v>
      </c>
      <c r="D15" s="62">
        <f>Oktober!F15</f>
        <v>821750</v>
      </c>
      <c r="E15" s="64">
        <v>0</v>
      </c>
      <c r="F15" s="87">
        <f>D15+E15</f>
        <v>821750</v>
      </c>
      <c r="G15" s="67">
        <f>F15/C15*100</f>
        <v>100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100</v>
      </c>
      <c r="L15" s="67">
        <f>K15</f>
        <v>100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88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Oktober!F17</f>
        <v>501600</v>
      </c>
      <c r="E17" s="64">
        <v>0</v>
      </c>
      <c r="F17" s="87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88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1803720450</v>
      </c>
      <c r="D19" s="62">
        <f>Oktober!F19</f>
        <v>1305405097</v>
      </c>
      <c r="E19" s="74">
        <v>118182640</v>
      </c>
      <c r="F19" s="87">
        <f t="shared" ref="F19" si="4">D19+E19</f>
        <v>1423587737</v>
      </c>
      <c r="G19" s="67">
        <f t="shared" ref="G19" si="5">F19/C19*100</f>
        <v>78.925076055993046</v>
      </c>
      <c r="H19" s="65">
        <f t="shared" ref="H19:K19" si="6">D19</f>
        <v>1305405097</v>
      </c>
      <c r="I19" s="65">
        <f t="shared" si="6"/>
        <v>118182640</v>
      </c>
      <c r="J19" s="65">
        <f t="shared" si="6"/>
        <v>1423587737</v>
      </c>
      <c r="K19" s="67">
        <f t="shared" si="6"/>
        <v>78.925076055993046</v>
      </c>
      <c r="L19" s="67">
        <f t="shared" ref="L19" si="7">K19</f>
        <v>78.925076055993046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88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3077000</v>
      </c>
      <c r="D21" s="62">
        <f>Oktober!F21</f>
        <v>725000</v>
      </c>
      <c r="E21" s="64">
        <v>1505000</v>
      </c>
      <c r="F21" s="87">
        <f t="shared" ref="F21" si="8">D21+E21</f>
        <v>2230000</v>
      </c>
      <c r="G21" s="67">
        <f t="shared" ref="G21" si="9">F21/C21*100</f>
        <v>72.473188170295742</v>
      </c>
      <c r="H21" s="65">
        <f t="shared" ref="H21:K21" si="10">D21</f>
        <v>725000</v>
      </c>
      <c r="I21" s="65">
        <f t="shared" si="10"/>
        <v>1505000</v>
      </c>
      <c r="J21" s="65">
        <f t="shared" si="10"/>
        <v>2230000</v>
      </c>
      <c r="K21" s="67">
        <f t="shared" si="10"/>
        <v>72.473188170295742</v>
      </c>
      <c r="L21" s="67">
        <f t="shared" ref="L21" si="11">K21</f>
        <v>72.473188170295742</v>
      </c>
      <c r="M21" s="73" t="s">
        <v>20</v>
      </c>
    </row>
    <row r="22" spans="1:14" s="5" customFormat="1" ht="34.5" customHeight="1" x14ac:dyDescent="0.35">
      <c r="A22" s="34"/>
      <c r="B22" s="39" t="s">
        <v>22</v>
      </c>
      <c r="C22" s="70"/>
      <c r="D22" s="63"/>
      <c r="E22" s="63"/>
      <c r="F22" s="88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26307780</v>
      </c>
      <c r="D23" s="62">
        <f>Oktober!F23</f>
        <v>7809950</v>
      </c>
      <c r="E23" s="64">
        <v>6917800</v>
      </c>
      <c r="F23" s="87">
        <f t="shared" ref="F23" si="12">D23+E23</f>
        <v>14727750</v>
      </c>
      <c r="G23" s="67">
        <f t="shared" ref="G23" si="13">F23/C23*100</f>
        <v>55.98248883030039</v>
      </c>
      <c r="H23" s="65">
        <f t="shared" ref="H23:K23" si="14">D23</f>
        <v>7809950</v>
      </c>
      <c r="I23" s="65">
        <f t="shared" si="14"/>
        <v>6917800</v>
      </c>
      <c r="J23" s="65">
        <f t="shared" si="14"/>
        <v>14727750</v>
      </c>
      <c r="K23" s="67">
        <f t="shared" si="14"/>
        <v>55.98248883030039</v>
      </c>
      <c r="L23" s="67">
        <f t="shared" ref="L23" si="15">K23</f>
        <v>55.98248883030039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88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14828000</v>
      </c>
      <c r="D25" s="62">
        <f>Oktober!F25</f>
        <v>10457500</v>
      </c>
      <c r="E25" s="64">
        <v>1177000</v>
      </c>
      <c r="F25" s="87">
        <f t="shared" ref="F25" si="16">D25+E25</f>
        <v>11634500</v>
      </c>
      <c r="G25" s="67">
        <f t="shared" ref="G25" si="17">F25/C25*100</f>
        <v>78.463042891826277</v>
      </c>
      <c r="H25" s="65">
        <f t="shared" ref="H25:K25" si="18">D25</f>
        <v>10457500</v>
      </c>
      <c r="I25" s="65">
        <f t="shared" si="18"/>
        <v>1177000</v>
      </c>
      <c r="J25" s="65">
        <f t="shared" si="18"/>
        <v>11634500</v>
      </c>
      <c r="K25" s="67">
        <f t="shared" si="18"/>
        <v>78.463042891826277</v>
      </c>
      <c r="L25" s="67">
        <f t="shared" ref="L25" si="19">K25</f>
        <v>78.463042891826277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88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3561600</v>
      </c>
      <c r="D27" s="62">
        <f>Oktober!F27</f>
        <v>1540700</v>
      </c>
      <c r="E27" s="64">
        <v>210000</v>
      </c>
      <c r="F27" s="87">
        <f t="shared" ref="F27" si="20">D27+E27</f>
        <v>1750700</v>
      </c>
      <c r="G27" s="67">
        <f t="shared" ref="G27" si="21">F27/C27*100</f>
        <v>49.154874213836479</v>
      </c>
      <c r="H27" s="65">
        <f t="shared" ref="H27:K27" si="22">D27</f>
        <v>1540700</v>
      </c>
      <c r="I27" s="65">
        <f t="shared" si="22"/>
        <v>210000</v>
      </c>
      <c r="J27" s="65">
        <f t="shared" si="22"/>
        <v>1750700</v>
      </c>
      <c r="K27" s="67">
        <f t="shared" si="22"/>
        <v>49.154874213836479</v>
      </c>
      <c r="L27" s="67">
        <f t="shared" ref="L27" si="23">K27</f>
        <v>49.154874213836479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88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7900000</v>
      </c>
      <c r="D29" s="62">
        <f>Oktober!F29</f>
        <v>3125000</v>
      </c>
      <c r="E29" s="64">
        <v>4765000</v>
      </c>
      <c r="F29" s="87">
        <f t="shared" ref="F29" si="24">D29+E29</f>
        <v>7890000</v>
      </c>
      <c r="G29" s="67">
        <f t="shared" ref="G29" si="25">F29/C29*100</f>
        <v>99.87341772151899</v>
      </c>
      <c r="H29" s="65">
        <f t="shared" ref="H29:K29" si="26">D29</f>
        <v>3125000</v>
      </c>
      <c r="I29" s="65">
        <f t="shared" si="26"/>
        <v>4765000</v>
      </c>
      <c r="J29" s="65">
        <f t="shared" si="26"/>
        <v>7890000</v>
      </c>
      <c r="K29" s="67">
        <f t="shared" si="26"/>
        <v>99.87341772151899</v>
      </c>
      <c r="L29" s="67">
        <f t="shared" ref="L29" si="27">K29</f>
        <v>99.87341772151899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88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2970000</v>
      </c>
      <c r="D31" s="62">
        <f>Oktober!F31</f>
        <v>2475000</v>
      </c>
      <c r="E31" s="64">
        <v>125000</v>
      </c>
      <c r="F31" s="87">
        <f t="shared" ref="F31" si="28">D31+E31</f>
        <v>2600000</v>
      </c>
      <c r="G31" s="67">
        <f t="shared" ref="G31" si="29">F31/C31*100</f>
        <v>87.542087542087543</v>
      </c>
      <c r="H31" s="65">
        <f t="shared" ref="H31:K31" si="30">D31</f>
        <v>2475000</v>
      </c>
      <c r="I31" s="65">
        <f t="shared" si="30"/>
        <v>125000</v>
      </c>
      <c r="J31" s="65">
        <f t="shared" si="30"/>
        <v>2600000</v>
      </c>
      <c r="K31" s="67">
        <f t="shared" si="30"/>
        <v>87.542087542087543</v>
      </c>
      <c r="L31" s="67">
        <f t="shared" ref="L31" si="31">K31</f>
        <v>87.542087542087543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88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36980000</v>
      </c>
      <c r="D33" s="62">
        <f>Oktober!F33</f>
        <v>25400000</v>
      </c>
      <c r="E33" s="64">
        <v>5940000</v>
      </c>
      <c r="F33" s="87">
        <f t="shared" ref="F33" si="32">D33+E33</f>
        <v>31340000</v>
      </c>
      <c r="G33" s="67">
        <f t="shared" ref="G33" si="33">F33/C33*100</f>
        <v>84.748512709572736</v>
      </c>
      <c r="H33" s="65">
        <f t="shared" ref="H33:K33" si="34">D33</f>
        <v>25400000</v>
      </c>
      <c r="I33" s="65">
        <f t="shared" si="34"/>
        <v>5940000</v>
      </c>
      <c r="J33" s="65">
        <f t="shared" si="34"/>
        <v>31340000</v>
      </c>
      <c r="K33" s="67">
        <f t="shared" si="34"/>
        <v>84.748512709572736</v>
      </c>
      <c r="L33" s="67">
        <f t="shared" ref="L33" si="35">K33</f>
        <v>84.748512709572736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88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Oktober!F35</f>
        <v>16314372</v>
      </c>
      <c r="E35" s="64">
        <v>1857385</v>
      </c>
      <c r="F35" s="87">
        <f t="shared" ref="F35" si="36">D35+E35</f>
        <v>18171757</v>
      </c>
      <c r="G35" s="67">
        <f t="shared" ref="G35" si="37">F35/C35*100</f>
        <v>63.985059859154923</v>
      </c>
      <c r="H35" s="65">
        <f t="shared" ref="H35:K35" si="38">D35</f>
        <v>16314372</v>
      </c>
      <c r="I35" s="65">
        <f t="shared" si="38"/>
        <v>1857385</v>
      </c>
      <c r="J35" s="65">
        <f t="shared" si="38"/>
        <v>18171757</v>
      </c>
      <c r="K35" s="67">
        <f t="shared" si="38"/>
        <v>63.985059859154923</v>
      </c>
      <c r="L35" s="67">
        <f t="shared" ref="L35" si="39">K35</f>
        <v>63.985059859154923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88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43215500</v>
      </c>
      <c r="D37" s="62">
        <f>Oktober!F37</f>
        <v>36174300</v>
      </c>
      <c r="E37" s="64">
        <v>1671300</v>
      </c>
      <c r="F37" s="87">
        <f t="shared" ref="F37" si="40">D37+E37</f>
        <v>37845600</v>
      </c>
      <c r="G37" s="67">
        <f t="shared" ref="G37" si="41">F37/C37*100</f>
        <v>87.574134280524348</v>
      </c>
      <c r="H37" s="65">
        <f t="shared" ref="H37:K37" si="42">D37</f>
        <v>36174300</v>
      </c>
      <c r="I37" s="65">
        <f t="shared" si="42"/>
        <v>1671300</v>
      </c>
      <c r="J37" s="65">
        <f t="shared" si="42"/>
        <v>37845600</v>
      </c>
      <c r="K37" s="67">
        <f t="shared" si="42"/>
        <v>87.574134280524348</v>
      </c>
      <c r="L37" s="67">
        <f t="shared" ref="L37" si="43">K37</f>
        <v>87.574134280524348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88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Oktober!F39</f>
        <v>16529000</v>
      </c>
      <c r="E39" s="64">
        <v>7384000</v>
      </c>
      <c r="F39" s="87">
        <f t="shared" ref="F39" si="44">D39+E39</f>
        <v>23913000</v>
      </c>
      <c r="G39" s="67">
        <f t="shared" ref="G39" si="45">F39/C39*100</f>
        <v>74.929498025944724</v>
      </c>
      <c r="H39" s="65">
        <f t="shared" ref="H39:K39" si="46">D39</f>
        <v>16529000</v>
      </c>
      <c r="I39" s="65">
        <f t="shared" si="46"/>
        <v>7384000</v>
      </c>
      <c r="J39" s="65">
        <f t="shared" si="46"/>
        <v>23913000</v>
      </c>
      <c r="K39" s="67">
        <f t="shared" si="46"/>
        <v>74.929498025944724</v>
      </c>
      <c r="L39" s="67">
        <f t="shared" ref="L39" si="47">K39</f>
        <v>74.929498025944724</v>
      </c>
      <c r="M39" s="73" t="s">
        <v>20</v>
      </c>
      <c r="P39" s="21" t="s">
        <v>36</v>
      </c>
    </row>
    <row r="40" spans="1:37" s="21" customFormat="1" ht="38.25" customHeight="1" x14ac:dyDescent="0.35">
      <c r="A40" s="34"/>
      <c r="B40" s="39" t="s">
        <v>59</v>
      </c>
      <c r="C40" s="70"/>
      <c r="D40" s="63"/>
      <c r="E40" s="63"/>
      <c r="F40" s="88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4990000</v>
      </c>
      <c r="D41" s="62">
        <f>Oktober!F41</f>
        <v>2150000</v>
      </c>
      <c r="E41" s="64">
        <v>2840000</v>
      </c>
      <c r="F41" s="87">
        <f t="shared" ref="F41" si="48">D41+E41</f>
        <v>4990000</v>
      </c>
      <c r="G41" s="67">
        <f t="shared" ref="G41" si="49">F41/C41*100</f>
        <v>100</v>
      </c>
      <c r="H41" s="65">
        <f t="shared" ref="H41:K41" si="50">D41</f>
        <v>2150000</v>
      </c>
      <c r="I41" s="65">
        <f t="shared" si="50"/>
        <v>2840000</v>
      </c>
      <c r="J41" s="65">
        <f t="shared" si="50"/>
        <v>4990000</v>
      </c>
      <c r="K41" s="67">
        <f t="shared" si="50"/>
        <v>100</v>
      </c>
      <c r="L41" s="67">
        <f t="shared" ref="L41" si="51">K41</f>
        <v>100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88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86639200</v>
      </c>
      <c r="D43" s="62">
        <f>Oktober!F43</f>
        <v>70629650</v>
      </c>
      <c r="E43" s="74">
        <v>7274050</v>
      </c>
      <c r="F43" s="87">
        <f t="shared" ref="F43" si="52">D43+E43</f>
        <v>77903700</v>
      </c>
      <c r="G43" s="67">
        <f t="shared" ref="G43" si="53">F43/C43*100</f>
        <v>89.917381508601196</v>
      </c>
      <c r="H43" s="65">
        <f t="shared" ref="H43:K45" si="54">D43</f>
        <v>70629650</v>
      </c>
      <c r="I43" s="65">
        <f t="shared" si="54"/>
        <v>7274050</v>
      </c>
      <c r="J43" s="65">
        <f t="shared" si="54"/>
        <v>77903700</v>
      </c>
      <c r="K43" s="67">
        <f t="shared" si="54"/>
        <v>89.917381508601196</v>
      </c>
      <c r="L43" s="67">
        <f t="shared" ref="L43:L45" si="55">K43</f>
        <v>89.917381508601196</v>
      </c>
      <c r="M43" s="73" t="s">
        <v>20</v>
      </c>
    </row>
    <row r="44" spans="1:37" s="21" customFormat="1" ht="33.75" customHeight="1" x14ac:dyDescent="0.35">
      <c r="A44" s="17"/>
      <c r="B44" s="37" t="s">
        <v>30</v>
      </c>
      <c r="C44" s="76"/>
      <c r="D44" s="63"/>
      <c r="E44" s="75"/>
      <c r="F44" s="88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53680000</v>
      </c>
      <c r="D45" s="62">
        <f>Oktober!F45</f>
        <v>45130000</v>
      </c>
      <c r="E45" s="65">
        <v>4240000</v>
      </c>
      <c r="F45" s="87">
        <f t="shared" ref="F45" si="56">D45+E45</f>
        <v>49370000</v>
      </c>
      <c r="G45" s="67">
        <f t="shared" ref="G45" si="57">F45/C45*100</f>
        <v>91.970938897168409</v>
      </c>
      <c r="H45" s="65">
        <f t="shared" si="54"/>
        <v>45130000</v>
      </c>
      <c r="I45" s="65">
        <f t="shared" si="54"/>
        <v>4240000</v>
      </c>
      <c r="J45" s="65">
        <f t="shared" si="54"/>
        <v>49370000</v>
      </c>
      <c r="K45" s="85">
        <f t="shared" si="54"/>
        <v>91.970938897168409</v>
      </c>
      <c r="L45" s="85">
        <f t="shared" si="55"/>
        <v>91.970938897168409</v>
      </c>
      <c r="M45" s="73" t="s">
        <v>20</v>
      </c>
    </row>
    <row r="46" spans="1:37" s="21" customFormat="1" ht="34.5" customHeight="1" x14ac:dyDescent="0.35">
      <c r="A46" s="34"/>
      <c r="B46" s="37" t="s">
        <v>71</v>
      </c>
      <c r="C46" s="70"/>
      <c r="D46" s="63"/>
      <c r="E46" s="66"/>
      <c r="F46" s="88"/>
      <c r="G46" s="68"/>
      <c r="H46" s="66"/>
      <c r="I46" s="66"/>
      <c r="J46" s="66"/>
      <c r="K46" s="86"/>
      <c r="L46" s="86"/>
      <c r="M46" s="72"/>
    </row>
    <row r="47" spans="1:37" ht="15.5" x14ac:dyDescent="0.35">
      <c r="A47" s="16">
        <v>18</v>
      </c>
      <c r="B47" s="36" t="s">
        <v>63</v>
      </c>
      <c r="C47" s="60">
        <v>14027500</v>
      </c>
      <c r="D47" s="62">
        <f>Oktober!F47</f>
        <v>7081350</v>
      </c>
      <c r="E47" s="64">
        <v>4125000</v>
      </c>
      <c r="F47" s="87">
        <f t="shared" ref="F47" si="58">D47+E47</f>
        <v>11206350</v>
      </c>
      <c r="G47" s="67">
        <f t="shared" ref="G47" si="59">F47/C47*100</f>
        <v>79.888433434325435</v>
      </c>
      <c r="H47" s="65">
        <f t="shared" ref="H47:K47" si="60">D47</f>
        <v>7081350</v>
      </c>
      <c r="I47" s="65">
        <f t="shared" si="60"/>
        <v>4125000</v>
      </c>
      <c r="J47" s="65">
        <f t="shared" si="60"/>
        <v>11206350</v>
      </c>
      <c r="K47" s="67">
        <f t="shared" si="60"/>
        <v>79.888433434325435</v>
      </c>
      <c r="L47" s="67">
        <f t="shared" ref="L47" si="61">K47</f>
        <v>79.888433434325435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88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75600000</v>
      </c>
      <c r="D49" s="62">
        <f>Oktober!F49</f>
        <v>58650000</v>
      </c>
      <c r="E49" s="64">
        <v>8250000</v>
      </c>
      <c r="F49" s="87">
        <f t="shared" ref="F49" si="62">D49+E49</f>
        <v>66900000</v>
      </c>
      <c r="G49" s="67">
        <f t="shared" ref="G49" si="63">F49/C49*100</f>
        <v>88.492063492063494</v>
      </c>
      <c r="H49" s="65">
        <f t="shared" ref="H49:K49" si="64">D49</f>
        <v>58650000</v>
      </c>
      <c r="I49" s="65">
        <f t="shared" si="64"/>
        <v>8250000</v>
      </c>
      <c r="J49" s="65">
        <f t="shared" si="64"/>
        <v>66900000</v>
      </c>
      <c r="K49" s="67">
        <f t="shared" si="64"/>
        <v>88.492063492063494</v>
      </c>
      <c r="L49" s="67">
        <f t="shared" ref="L49" si="65">K49</f>
        <v>88.492063492063494</v>
      </c>
      <c r="M49" s="73" t="s">
        <v>20</v>
      </c>
    </row>
    <row r="50" spans="1:103" s="21" customFormat="1" ht="49.5" customHeight="1" x14ac:dyDescent="0.35">
      <c r="A50" s="17"/>
      <c r="B50" s="39" t="s">
        <v>31</v>
      </c>
      <c r="C50" s="70"/>
      <c r="D50" s="63"/>
      <c r="E50" s="63"/>
      <c r="F50" s="88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94915000</v>
      </c>
      <c r="D51" s="62">
        <f>Oktober!F51</f>
        <v>79820000</v>
      </c>
      <c r="E51" s="64">
        <v>14600000</v>
      </c>
      <c r="F51" s="87">
        <f t="shared" ref="F51" si="66">D51+E51</f>
        <v>94420000</v>
      </c>
      <c r="G51" s="67">
        <f t="shared" ref="G51" si="67">F51/C51*100</f>
        <v>99.478480745930568</v>
      </c>
      <c r="H51" s="65">
        <f t="shared" ref="H51:K51" si="68">D51</f>
        <v>79820000</v>
      </c>
      <c r="I51" s="65">
        <f t="shared" si="68"/>
        <v>14600000</v>
      </c>
      <c r="J51" s="65">
        <f t="shared" si="68"/>
        <v>94420000</v>
      </c>
      <c r="K51" s="67">
        <f t="shared" si="68"/>
        <v>99.478480745930568</v>
      </c>
      <c r="L51" s="67">
        <f t="shared" ref="L51" si="69">K51</f>
        <v>99.478480745930568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88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21120000</v>
      </c>
      <c r="D53" s="62">
        <f>Oktober!F53</f>
        <v>17000000</v>
      </c>
      <c r="E53" s="64">
        <v>2300000</v>
      </c>
      <c r="F53" s="87">
        <f t="shared" ref="F53" si="70">D53+E53</f>
        <v>19300000</v>
      </c>
      <c r="G53" s="67">
        <f t="shared" ref="G53" si="71">F53/C53*100</f>
        <v>91.382575757575751</v>
      </c>
      <c r="H53" s="65">
        <f t="shared" ref="H53:K53" si="72">D53</f>
        <v>17000000</v>
      </c>
      <c r="I53" s="65">
        <f t="shared" si="72"/>
        <v>2300000</v>
      </c>
      <c r="J53" s="65">
        <f t="shared" si="72"/>
        <v>19300000</v>
      </c>
      <c r="K53" s="67">
        <f t="shared" si="72"/>
        <v>91.382575757575751</v>
      </c>
      <c r="L53" s="67">
        <f t="shared" ref="L53" si="73">K53</f>
        <v>91.382575757575751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88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58350000</v>
      </c>
      <c r="D55" s="62">
        <f>Oktober!F55</f>
        <v>46000000</v>
      </c>
      <c r="E55" s="64">
        <v>7125000</v>
      </c>
      <c r="F55" s="87">
        <f t="shared" ref="F55" si="74">D55+E55</f>
        <v>53125000</v>
      </c>
      <c r="G55" s="67">
        <f t="shared" ref="G55" si="75">F55/C55*100</f>
        <v>91.045415595544128</v>
      </c>
      <c r="H55" s="65">
        <f t="shared" ref="H55:K55" si="76">D55</f>
        <v>46000000</v>
      </c>
      <c r="I55" s="65">
        <f t="shared" si="76"/>
        <v>7125000</v>
      </c>
      <c r="J55" s="65">
        <f t="shared" si="76"/>
        <v>53125000</v>
      </c>
      <c r="K55" s="67">
        <f t="shared" si="76"/>
        <v>91.045415595544128</v>
      </c>
      <c r="L55" s="67">
        <f t="shared" ref="L55" si="77">K55</f>
        <v>91.045415595544128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88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1920000</v>
      </c>
      <c r="D57" s="62">
        <f>Oktober!F57</f>
        <v>0</v>
      </c>
      <c r="E57" s="64">
        <v>0</v>
      </c>
      <c r="F57" s="87">
        <f t="shared" ref="F57" si="78">D57+E57</f>
        <v>0</v>
      </c>
      <c r="G57" s="67">
        <f t="shared" ref="G57" si="79">F57/C57*100</f>
        <v>0</v>
      </c>
      <c r="H57" s="65">
        <f t="shared" ref="H57:K57" si="80">D57</f>
        <v>0</v>
      </c>
      <c r="I57" s="65">
        <f t="shared" si="80"/>
        <v>0</v>
      </c>
      <c r="J57" s="65">
        <f t="shared" si="80"/>
        <v>0</v>
      </c>
      <c r="K57" s="67">
        <f t="shared" si="80"/>
        <v>0</v>
      </c>
      <c r="L57" s="67">
        <f t="shared" ref="L57" si="81">K57</f>
        <v>0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88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2461197880</v>
      </c>
      <c r="D60" s="3"/>
      <c r="E60" s="35">
        <f>SUM(E13:E58)</f>
        <v>203329175</v>
      </c>
      <c r="F60" s="35">
        <f>SUM(F13:F58)</f>
        <v>1997147944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97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s="43"/>
      <c r="I63" s="84" t="s">
        <v>37</v>
      </c>
      <c r="J63" s="84"/>
      <c r="K63" s="84"/>
      <c r="L63" s="3"/>
    </row>
    <row r="64" spans="1:103" ht="15.5" x14ac:dyDescent="0.35">
      <c r="I64" s="41"/>
      <c r="J64" s="41"/>
      <c r="K64" s="41"/>
      <c r="L64" s="3"/>
    </row>
    <row r="65" spans="5:12" ht="15.5" x14ac:dyDescent="0.35">
      <c r="I65" s="41"/>
      <c r="J65" s="41"/>
      <c r="K65" s="41"/>
      <c r="L65" s="3"/>
    </row>
    <row r="66" spans="5:12" ht="15.5" x14ac:dyDescent="0.35">
      <c r="E66" t="s">
        <v>36</v>
      </c>
      <c r="I66" s="3"/>
      <c r="J66" s="3"/>
      <c r="K66" s="3"/>
      <c r="L66" s="3"/>
    </row>
    <row r="67" spans="5:12" ht="15.5" x14ac:dyDescent="0.35">
      <c r="I67" s="3"/>
      <c r="J67" s="3"/>
      <c r="K67" s="3"/>
      <c r="L67" s="33"/>
    </row>
    <row r="68" spans="5:12" ht="15.5" x14ac:dyDescent="0.35">
      <c r="G68"/>
      <c r="I68" s="3"/>
      <c r="J68" s="3"/>
      <c r="K68" s="3"/>
      <c r="L68" s="3"/>
    </row>
    <row r="69" spans="5:12" ht="15.5" x14ac:dyDescent="0.35">
      <c r="I69" s="49" t="s">
        <v>44</v>
      </c>
      <c r="J69" s="49"/>
      <c r="K69" s="49"/>
    </row>
    <row r="70" spans="5:12" ht="15.5" x14ac:dyDescent="0.35">
      <c r="I70" s="84" t="s">
        <v>45</v>
      </c>
      <c r="J70" s="84"/>
      <c r="K70" s="84"/>
    </row>
  </sheetData>
  <mergeCells count="275"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  <mergeCell ref="C15:C16"/>
    <mergeCell ref="D15:D16"/>
    <mergeCell ref="E15:E16"/>
    <mergeCell ref="F15:F16"/>
    <mergeCell ref="G15:G16"/>
    <mergeCell ref="C13:C14"/>
    <mergeCell ref="D13:D14"/>
    <mergeCell ref="E13:E14"/>
    <mergeCell ref="F13:F14"/>
    <mergeCell ref="G13:G14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H47:H48"/>
    <mergeCell ref="I47:I48"/>
    <mergeCell ref="J47:J48"/>
    <mergeCell ref="K47:K48"/>
    <mergeCell ref="L47:L48"/>
    <mergeCell ref="M47:M48"/>
    <mergeCell ref="I45:I46"/>
    <mergeCell ref="J45:J46"/>
    <mergeCell ref="K45:K46"/>
    <mergeCell ref="L45:L46"/>
    <mergeCell ref="M45:M46"/>
    <mergeCell ref="H45:H46"/>
    <mergeCell ref="C51:C52"/>
    <mergeCell ref="D51:D52"/>
    <mergeCell ref="E51:E52"/>
    <mergeCell ref="F51:F52"/>
    <mergeCell ref="G51:G52"/>
    <mergeCell ref="C49:C50"/>
    <mergeCell ref="D49:D50"/>
    <mergeCell ref="E49:E50"/>
    <mergeCell ref="F49:F50"/>
    <mergeCell ref="G49:G50"/>
    <mergeCell ref="H51:H52"/>
    <mergeCell ref="I51:I52"/>
    <mergeCell ref="J51:J52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K55:K56"/>
    <mergeCell ref="L55:L56"/>
    <mergeCell ref="M55:M56"/>
    <mergeCell ref="I53:I54"/>
    <mergeCell ref="J53:J54"/>
    <mergeCell ref="K53:K54"/>
    <mergeCell ref="L53:L54"/>
    <mergeCell ref="M53:M54"/>
    <mergeCell ref="C55:C56"/>
    <mergeCell ref="D55:D56"/>
    <mergeCell ref="E55:E56"/>
    <mergeCell ref="F55:F56"/>
    <mergeCell ref="G55:G56"/>
    <mergeCell ref="C53:C54"/>
    <mergeCell ref="D53:D54"/>
    <mergeCell ref="E53:E54"/>
    <mergeCell ref="F53:F54"/>
    <mergeCell ref="G53:G54"/>
    <mergeCell ref="H53:H54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I63:K63"/>
    <mergeCell ref="I69:K69"/>
    <mergeCell ref="I70:K70"/>
    <mergeCell ref="I57:I58"/>
    <mergeCell ref="J57:J58"/>
    <mergeCell ref="K57:K58"/>
    <mergeCell ref="L57:L58"/>
    <mergeCell ref="M57:M58"/>
    <mergeCell ref="F61:F62"/>
    <mergeCell ref="I61:K61"/>
    <mergeCell ref="I62:K62"/>
  </mergeCells>
  <conditionalFormatting sqref="B15:B16">
    <cfRule type="duplicateValues" dxfId="15" priority="1" stopIfTrue="1"/>
    <cfRule type="duplicateValues" dxfId="14" priority="2" stopIfTrue="1"/>
  </conditionalFormatting>
  <conditionalFormatting sqref="B19:B20">
    <cfRule type="duplicateValues" dxfId="13" priority="3" stopIfTrue="1"/>
  </conditionalFormatting>
  <conditionalFormatting sqref="B49:B50">
    <cfRule type="duplicateValues" dxfId="12" priority="7" stopIfTrue="1"/>
  </conditionalFormatting>
  <conditionalFormatting sqref="B51:B52">
    <cfRule type="duplicateValues" dxfId="11" priority="4" stopIfTrue="1"/>
  </conditionalFormatting>
  <conditionalFormatting sqref="B51:B56 B13:B14 B21:B48 B17:B18">
    <cfRule type="duplicateValues" dxfId="10" priority="6" stopIfTrue="1"/>
  </conditionalFormatting>
  <conditionalFormatting sqref="B53:B58 B13:B14 B21:B50 B17:B18">
    <cfRule type="duplicateValues" dxfId="9" priority="8" stopIfTrue="1"/>
  </conditionalFormatting>
  <conditionalFormatting sqref="B57:B58">
    <cfRule type="duplicateValues" dxfId="8" priority="5" stopIfTrue="1"/>
  </conditionalFormatting>
  <printOptions horizontalCentered="1"/>
  <pageMargins left="0.5" right="0.5" top="0.5" bottom="0.5" header="0.3" footer="0.3"/>
  <pageSetup paperSize="256" scale="63" orientation="landscape" horizontalDpi="0" verticalDpi="0" r:id="rId1"/>
  <rowBreaks count="1" manualBreakCount="1">
    <brk id="40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Y70"/>
  <sheetViews>
    <sheetView tabSelected="1" topLeftCell="A42" zoomScale="40" zoomScaleNormal="40" workbookViewId="0">
      <selection activeCell="A33" sqref="A33:G52"/>
    </sheetView>
  </sheetViews>
  <sheetFormatPr defaultRowHeight="14.5" x14ac:dyDescent="0.35"/>
  <cols>
    <col min="1" max="1" width="5.7265625" customWidth="1"/>
    <col min="2" max="2" width="73.54296875" customWidth="1"/>
    <col min="3" max="3" width="19.54296875" customWidth="1"/>
    <col min="4" max="4" width="18.453125" customWidth="1"/>
    <col min="5" max="5" width="19.1796875" customWidth="1"/>
    <col min="6" max="6" width="18.1796875" customWidth="1"/>
    <col min="7" max="7" width="14.1796875" style="32" customWidth="1"/>
    <col min="8" max="8" width="17.54296875" customWidth="1"/>
    <col min="9" max="9" width="16" customWidth="1"/>
    <col min="10" max="10" width="17.54296875" customWidth="1"/>
    <col min="11" max="11" width="6.54296875" customWidth="1"/>
    <col min="12" max="12" width="7.81640625" customWidth="1"/>
    <col min="13" max="13" width="8.453125" customWidth="1"/>
    <col min="14" max="14" width="3.54296875" customWidth="1"/>
    <col min="15" max="15" width="13.54296875" bestFit="1" customWidth="1"/>
    <col min="257" max="257" width="5.7265625" customWidth="1"/>
    <col min="258" max="258" width="73.54296875" customWidth="1"/>
    <col min="259" max="259" width="19.54296875" customWidth="1"/>
    <col min="260" max="260" width="17.26953125" customWidth="1"/>
    <col min="261" max="261" width="14.81640625" customWidth="1"/>
    <col min="262" max="262" width="16.453125" customWidth="1"/>
    <col min="263" max="263" width="8.1796875" customWidth="1"/>
    <col min="264" max="264" width="16.1796875" customWidth="1"/>
    <col min="265" max="265" width="16" customWidth="1"/>
    <col min="266" max="266" width="16.453125" customWidth="1"/>
    <col min="267" max="267" width="6.54296875" customWidth="1"/>
    <col min="268" max="268" width="7.81640625" customWidth="1"/>
    <col min="269" max="269" width="8.453125" customWidth="1"/>
    <col min="270" max="270" width="3.54296875" customWidth="1"/>
    <col min="271" max="271" width="13.54296875" bestFit="1" customWidth="1"/>
    <col min="513" max="513" width="5.7265625" customWidth="1"/>
    <col min="514" max="514" width="73.54296875" customWidth="1"/>
    <col min="515" max="515" width="19.54296875" customWidth="1"/>
    <col min="516" max="516" width="17.26953125" customWidth="1"/>
    <col min="517" max="517" width="14.81640625" customWidth="1"/>
    <col min="518" max="518" width="16.453125" customWidth="1"/>
    <col min="519" max="519" width="8.1796875" customWidth="1"/>
    <col min="520" max="520" width="16.1796875" customWidth="1"/>
    <col min="521" max="521" width="16" customWidth="1"/>
    <col min="522" max="522" width="16.453125" customWidth="1"/>
    <col min="523" max="523" width="6.54296875" customWidth="1"/>
    <col min="524" max="524" width="7.81640625" customWidth="1"/>
    <col min="525" max="525" width="8.453125" customWidth="1"/>
    <col min="526" max="526" width="3.54296875" customWidth="1"/>
    <col min="527" max="527" width="13.54296875" bestFit="1" customWidth="1"/>
    <col min="769" max="769" width="5.7265625" customWidth="1"/>
    <col min="770" max="770" width="73.54296875" customWidth="1"/>
    <col min="771" max="771" width="19.54296875" customWidth="1"/>
    <col min="772" max="772" width="17.26953125" customWidth="1"/>
    <col min="773" max="773" width="14.81640625" customWidth="1"/>
    <col min="774" max="774" width="16.453125" customWidth="1"/>
    <col min="775" max="775" width="8.1796875" customWidth="1"/>
    <col min="776" max="776" width="16.1796875" customWidth="1"/>
    <col min="777" max="777" width="16" customWidth="1"/>
    <col min="778" max="778" width="16.453125" customWidth="1"/>
    <col min="779" max="779" width="6.54296875" customWidth="1"/>
    <col min="780" max="780" width="7.81640625" customWidth="1"/>
    <col min="781" max="781" width="8.453125" customWidth="1"/>
    <col min="782" max="782" width="3.54296875" customWidth="1"/>
    <col min="783" max="783" width="13.54296875" bestFit="1" customWidth="1"/>
    <col min="1025" max="1025" width="5.7265625" customWidth="1"/>
    <col min="1026" max="1026" width="73.54296875" customWidth="1"/>
    <col min="1027" max="1027" width="19.54296875" customWidth="1"/>
    <col min="1028" max="1028" width="17.26953125" customWidth="1"/>
    <col min="1029" max="1029" width="14.81640625" customWidth="1"/>
    <col min="1030" max="1030" width="16.453125" customWidth="1"/>
    <col min="1031" max="1031" width="8.1796875" customWidth="1"/>
    <col min="1032" max="1032" width="16.1796875" customWidth="1"/>
    <col min="1033" max="1033" width="16" customWidth="1"/>
    <col min="1034" max="1034" width="16.453125" customWidth="1"/>
    <col min="1035" max="1035" width="6.54296875" customWidth="1"/>
    <col min="1036" max="1036" width="7.81640625" customWidth="1"/>
    <col min="1037" max="1037" width="8.453125" customWidth="1"/>
    <col min="1038" max="1038" width="3.54296875" customWidth="1"/>
    <col min="1039" max="1039" width="13.54296875" bestFit="1" customWidth="1"/>
    <col min="1281" max="1281" width="5.7265625" customWidth="1"/>
    <col min="1282" max="1282" width="73.54296875" customWidth="1"/>
    <col min="1283" max="1283" width="19.54296875" customWidth="1"/>
    <col min="1284" max="1284" width="17.26953125" customWidth="1"/>
    <col min="1285" max="1285" width="14.81640625" customWidth="1"/>
    <col min="1286" max="1286" width="16.453125" customWidth="1"/>
    <col min="1287" max="1287" width="8.1796875" customWidth="1"/>
    <col min="1288" max="1288" width="16.1796875" customWidth="1"/>
    <col min="1289" max="1289" width="16" customWidth="1"/>
    <col min="1290" max="1290" width="16.453125" customWidth="1"/>
    <col min="1291" max="1291" width="6.54296875" customWidth="1"/>
    <col min="1292" max="1292" width="7.81640625" customWidth="1"/>
    <col min="1293" max="1293" width="8.453125" customWidth="1"/>
    <col min="1294" max="1294" width="3.54296875" customWidth="1"/>
    <col min="1295" max="1295" width="13.54296875" bestFit="1" customWidth="1"/>
    <col min="1537" max="1537" width="5.7265625" customWidth="1"/>
    <col min="1538" max="1538" width="73.54296875" customWidth="1"/>
    <col min="1539" max="1539" width="19.54296875" customWidth="1"/>
    <col min="1540" max="1540" width="17.26953125" customWidth="1"/>
    <col min="1541" max="1541" width="14.81640625" customWidth="1"/>
    <col min="1542" max="1542" width="16.453125" customWidth="1"/>
    <col min="1543" max="1543" width="8.1796875" customWidth="1"/>
    <col min="1544" max="1544" width="16.1796875" customWidth="1"/>
    <col min="1545" max="1545" width="16" customWidth="1"/>
    <col min="1546" max="1546" width="16.453125" customWidth="1"/>
    <col min="1547" max="1547" width="6.54296875" customWidth="1"/>
    <col min="1548" max="1548" width="7.81640625" customWidth="1"/>
    <col min="1549" max="1549" width="8.453125" customWidth="1"/>
    <col min="1550" max="1550" width="3.54296875" customWidth="1"/>
    <col min="1551" max="1551" width="13.54296875" bestFit="1" customWidth="1"/>
    <col min="1793" max="1793" width="5.7265625" customWidth="1"/>
    <col min="1794" max="1794" width="73.54296875" customWidth="1"/>
    <col min="1795" max="1795" width="19.54296875" customWidth="1"/>
    <col min="1796" max="1796" width="17.26953125" customWidth="1"/>
    <col min="1797" max="1797" width="14.81640625" customWidth="1"/>
    <col min="1798" max="1798" width="16.453125" customWidth="1"/>
    <col min="1799" max="1799" width="8.1796875" customWidth="1"/>
    <col min="1800" max="1800" width="16.1796875" customWidth="1"/>
    <col min="1801" max="1801" width="16" customWidth="1"/>
    <col min="1802" max="1802" width="16.453125" customWidth="1"/>
    <col min="1803" max="1803" width="6.54296875" customWidth="1"/>
    <col min="1804" max="1804" width="7.81640625" customWidth="1"/>
    <col min="1805" max="1805" width="8.453125" customWidth="1"/>
    <col min="1806" max="1806" width="3.54296875" customWidth="1"/>
    <col min="1807" max="1807" width="13.54296875" bestFit="1" customWidth="1"/>
    <col min="2049" max="2049" width="5.7265625" customWidth="1"/>
    <col min="2050" max="2050" width="73.54296875" customWidth="1"/>
    <col min="2051" max="2051" width="19.54296875" customWidth="1"/>
    <col min="2052" max="2052" width="17.26953125" customWidth="1"/>
    <col min="2053" max="2053" width="14.81640625" customWidth="1"/>
    <col min="2054" max="2054" width="16.453125" customWidth="1"/>
    <col min="2055" max="2055" width="8.1796875" customWidth="1"/>
    <col min="2056" max="2056" width="16.1796875" customWidth="1"/>
    <col min="2057" max="2057" width="16" customWidth="1"/>
    <col min="2058" max="2058" width="16.453125" customWidth="1"/>
    <col min="2059" max="2059" width="6.54296875" customWidth="1"/>
    <col min="2060" max="2060" width="7.81640625" customWidth="1"/>
    <col min="2061" max="2061" width="8.453125" customWidth="1"/>
    <col min="2062" max="2062" width="3.54296875" customWidth="1"/>
    <col min="2063" max="2063" width="13.54296875" bestFit="1" customWidth="1"/>
    <col min="2305" max="2305" width="5.7265625" customWidth="1"/>
    <col min="2306" max="2306" width="73.54296875" customWidth="1"/>
    <col min="2307" max="2307" width="19.54296875" customWidth="1"/>
    <col min="2308" max="2308" width="17.26953125" customWidth="1"/>
    <col min="2309" max="2309" width="14.81640625" customWidth="1"/>
    <col min="2310" max="2310" width="16.453125" customWidth="1"/>
    <col min="2311" max="2311" width="8.1796875" customWidth="1"/>
    <col min="2312" max="2312" width="16.1796875" customWidth="1"/>
    <col min="2313" max="2313" width="16" customWidth="1"/>
    <col min="2314" max="2314" width="16.453125" customWidth="1"/>
    <col min="2315" max="2315" width="6.54296875" customWidth="1"/>
    <col min="2316" max="2316" width="7.81640625" customWidth="1"/>
    <col min="2317" max="2317" width="8.453125" customWidth="1"/>
    <col min="2318" max="2318" width="3.54296875" customWidth="1"/>
    <col min="2319" max="2319" width="13.54296875" bestFit="1" customWidth="1"/>
    <col min="2561" max="2561" width="5.7265625" customWidth="1"/>
    <col min="2562" max="2562" width="73.54296875" customWidth="1"/>
    <col min="2563" max="2563" width="19.54296875" customWidth="1"/>
    <col min="2564" max="2564" width="17.26953125" customWidth="1"/>
    <col min="2565" max="2565" width="14.81640625" customWidth="1"/>
    <col min="2566" max="2566" width="16.453125" customWidth="1"/>
    <col min="2567" max="2567" width="8.1796875" customWidth="1"/>
    <col min="2568" max="2568" width="16.1796875" customWidth="1"/>
    <col min="2569" max="2569" width="16" customWidth="1"/>
    <col min="2570" max="2570" width="16.453125" customWidth="1"/>
    <col min="2571" max="2571" width="6.54296875" customWidth="1"/>
    <col min="2572" max="2572" width="7.81640625" customWidth="1"/>
    <col min="2573" max="2573" width="8.453125" customWidth="1"/>
    <col min="2574" max="2574" width="3.54296875" customWidth="1"/>
    <col min="2575" max="2575" width="13.54296875" bestFit="1" customWidth="1"/>
    <col min="2817" max="2817" width="5.7265625" customWidth="1"/>
    <col min="2818" max="2818" width="73.54296875" customWidth="1"/>
    <col min="2819" max="2819" width="19.54296875" customWidth="1"/>
    <col min="2820" max="2820" width="17.26953125" customWidth="1"/>
    <col min="2821" max="2821" width="14.81640625" customWidth="1"/>
    <col min="2822" max="2822" width="16.453125" customWidth="1"/>
    <col min="2823" max="2823" width="8.1796875" customWidth="1"/>
    <col min="2824" max="2824" width="16.1796875" customWidth="1"/>
    <col min="2825" max="2825" width="16" customWidth="1"/>
    <col min="2826" max="2826" width="16.453125" customWidth="1"/>
    <col min="2827" max="2827" width="6.54296875" customWidth="1"/>
    <col min="2828" max="2828" width="7.81640625" customWidth="1"/>
    <col min="2829" max="2829" width="8.453125" customWidth="1"/>
    <col min="2830" max="2830" width="3.54296875" customWidth="1"/>
    <col min="2831" max="2831" width="13.54296875" bestFit="1" customWidth="1"/>
    <col min="3073" max="3073" width="5.7265625" customWidth="1"/>
    <col min="3074" max="3074" width="73.54296875" customWidth="1"/>
    <col min="3075" max="3075" width="19.54296875" customWidth="1"/>
    <col min="3076" max="3076" width="17.26953125" customWidth="1"/>
    <col min="3077" max="3077" width="14.81640625" customWidth="1"/>
    <col min="3078" max="3078" width="16.453125" customWidth="1"/>
    <col min="3079" max="3079" width="8.1796875" customWidth="1"/>
    <col min="3080" max="3080" width="16.1796875" customWidth="1"/>
    <col min="3081" max="3081" width="16" customWidth="1"/>
    <col min="3082" max="3082" width="16.453125" customWidth="1"/>
    <col min="3083" max="3083" width="6.54296875" customWidth="1"/>
    <col min="3084" max="3084" width="7.81640625" customWidth="1"/>
    <col min="3085" max="3085" width="8.453125" customWidth="1"/>
    <col min="3086" max="3086" width="3.54296875" customWidth="1"/>
    <col min="3087" max="3087" width="13.54296875" bestFit="1" customWidth="1"/>
    <col min="3329" max="3329" width="5.7265625" customWidth="1"/>
    <col min="3330" max="3330" width="73.54296875" customWidth="1"/>
    <col min="3331" max="3331" width="19.54296875" customWidth="1"/>
    <col min="3332" max="3332" width="17.26953125" customWidth="1"/>
    <col min="3333" max="3333" width="14.81640625" customWidth="1"/>
    <col min="3334" max="3334" width="16.453125" customWidth="1"/>
    <col min="3335" max="3335" width="8.1796875" customWidth="1"/>
    <col min="3336" max="3336" width="16.1796875" customWidth="1"/>
    <col min="3337" max="3337" width="16" customWidth="1"/>
    <col min="3338" max="3338" width="16.453125" customWidth="1"/>
    <col min="3339" max="3339" width="6.54296875" customWidth="1"/>
    <col min="3340" max="3340" width="7.81640625" customWidth="1"/>
    <col min="3341" max="3341" width="8.453125" customWidth="1"/>
    <col min="3342" max="3342" width="3.54296875" customWidth="1"/>
    <col min="3343" max="3343" width="13.54296875" bestFit="1" customWidth="1"/>
    <col min="3585" max="3585" width="5.7265625" customWidth="1"/>
    <col min="3586" max="3586" width="73.54296875" customWidth="1"/>
    <col min="3587" max="3587" width="19.54296875" customWidth="1"/>
    <col min="3588" max="3588" width="17.26953125" customWidth="1"/>
    <col min="3589" max="3589" width="14.81640625" customWidth="1"/>
    <col min="3590" max="3590" width="16.453125" customWidth="1"/>
    <col min="3591" max="3591" width="8.1796875" customWidth="1"/>
    <col min="3592" max="3592" width="16.1796875" customWidth="1"/>
    <col min="3593" max="3593" width="16" customWidth="1"/>
    <col min="3594" max="3594" width="16.453125" customWidth="1"/>
    <col min="3595" max="3595" width="6.54296875" customWidth="1"/>
    <col min="3596" max="3596" width="7.81640625" customWidth="1"/>
    <col min="3597" max="3597" width="8.453125" customWidth="1"/>
    <col min="3598" max="3598" width="3.54296875" customWidth="1"/>
    <col min="3599" max="3599" width="13.54296875" bestFit="1" customWidth="1"/>
    <col min="3841" max="3841" width="5.7265625" customWidth="1"/>
    <col min="3842" max="3842" width="73.54296875" customWidth="1"/>
    <col min="3843" max="3843" width="19.54296875" customWidth="1"/>
    <col min="3844" max="3844" width="17.26953125" customWidth="1"/>
    <col min="3845" max="3845" width="14.81640625" customWidth="1"/>
    <col min="3846" max="3846" width="16.453125" customWidth="1"/>
    <col min="3847" max="3847" width="8.1796875" customWidth="1"/>
    <col min="3848" max="3848" width="16.1796875" customWidth="1"/>
    <col min="3849" max="3849" width="16" customWidth="1"/>
    <col min="3850" max="3850" width="16.453125" customWidth="1"/>
    <col min="3851" max="3851" width="6.54296875" customWidth="1"/>
    <col min="3852" max="3852" width="7.81640625" customWidth="1"/>
    <col min="3853" max="3853" width="8.453125" customWidth="1"/>
    <col min="3854" max="3854" width="3.54296875" customWidth="1"/>
    <col min="3855" max="3855" width="13.54296875" bestFit="1" customWidth="1"/>
    <col min="4097" max="4097" width="5.7265625" customWidth="1"/>
    <col min="4098" max="4098" width="73.54296875" customWidth="1"/>
    <col min="4099" max="4099" width="19.54296875" customWidth="1"/>
    <col min="4100" max="4100" width="17.26953125" customWidth="1"/>
    <col min="4101" max="4101" width="14.81640625" customWidth="1"/>
    <col min="4102" max="4102" width="16.453125" customWidth="1"/>
    <col min="4103" max="4103" width="8.1796875" customWidth="1"/>
    <col min="4104" max="4104" width="16.1796875" customWidth="1"/>
    <col min="4105" max="4105" width="16" customWidth="1"/>
    <col min="4106" max="4106" width="16.453125" customWidth="1"/>
    <col min="4107" max="4107" width="6.54296875" customWidth="1"/>
    <col min="4108" max="4108" width="7.81640625" customWidth="1"/>
    <col min="4109" max="4109" width="8.453125" customWidth="1"/>
    <col min="4110" max="4110" width="3.54296875" customWidth="1"/>
    <col min="4111" max="4111" width="13.54296875" bestFit="1" customWidth="1"/>
    <col min="4353" max="4353" width="5.7265625" customWidth="1"/>
    <col min="4354" max="4354" width="73.54296875" customWidth="1"/>
    <col min="4355" max="4355" width="19.54296875" customWidth="1"/>
    <col min="4356" max="4356" width="17.26953125" customWidth="1"/>
    <col min="4357" max="4357" width="14.81640625" customWidth="1"/>
    <col min="4358" max="4358" width="16.453125" customWidth="1"/>
    <col min="4359" max="4359" width="8.1796875" customWidth="1"/>
    <col min="4360" max="4360" width="16.1796875" customWidth="1"/>
    <col min="4361" max="4361" width="16" customWidth="1"/>
    <col min="4362" max="4362" width="16.453125" customWidth="1"/>
    <col min="4363" max="4363" width="6.54296875" customWidth="1"/>
    <col min="4364" max="4364" width="7.81640625" customWidth="1"/>
    <col min="4365" max="4365" width="8.453125" customWidth="1"/>
    <col min="4366" max="4366" width="3.54296875" customWidth="1"/>
    <col min="4367" max="4367" width="13.54296875" bestFit="1" customWidth="1"/>
    <col min="4609" max="4609" width="5.7265625" customWidth="1"/>
    <col min="4610" max="4610" width="73.54296875" customWidth="1"/>
    <col min="4611" max="4611" width="19.54296875" customWidth="1"/>
    <col min="4612" max="4612" width="17.26953125" customWidth="1"/>
    <col min="4613" max="4613" width="14.81640625" customWidth="1"/>
    <col min="4614" max="4614" width="16.453125" customWidth="1"/>
    <col min="4615" max="4615" width="8.1796875" customWidth="1"/>
    <col min="4616" max="4616" width="16.1796875" customWidth="1"/>
    <col min="4617" max="4617" width="16" customWidth="1"/>
    <col min="4618" max="4618" width="16.453125" customWidth="1"/>
    <col min="4619" max="4619" width="6.54296875" customWidth="1"/>
    <col min="4620" max="4620" width="7.81640625" customWidth="1"/>
    <col min="4621" max="4621" width="8.453125" customWidth="1"/>
    <col min="4622" max="4622" width="3.54296875" customWidth="1"/>
    <col min="4623" max="4623" width="13.54296875" bestFit="1" customWidth="1"/>
    <col min="4865" max="4865" width="5.7265625" customWidth="1"/>
    <col min="4866" max="4866" width="73.54296875" customWidth="1"/>
    <col min="4867" max="4867" width="19.54296875" customWidth="1"/>
    <col min="4868" max="4868" width="17.26953125" customWidth="1"/>
    <col min="4869" max="4869" width="14.81640625" customWidth="1"/>
    <col min="4870" max="4870" width="16.453125" customWidth="1"/>
    <col min="4871" max="4871" width="8.1796875" customWidth="1"/>
    <col min="4872" max="4872" width="16.1796875" customWidth="1"/>
    <col min="4873" max="4873" width="16" customWidth="1"/>
    <col min="4874" max="4874" width="16.453125" customWidth="1"/>
    <col min="4875" max="4875" width="6.54296875" customWidth="1"/>
    <col min="4876" max="4876" width="7.81640625" customWidth="1"/>
    <col min="4877" max="4877" width="8.453125" customWidth="1"/>
    <col min="4878" max="4878" width="3.54296875" customWidth="1"/>
    <col min="4879" max="4879" width="13.54296875" bestFit="1" customWidth="1"/>
    <col min="5121" max="5121" width="5.7265625" customWidth="1"/>
    <col min="5122" max="5122" width="73.54296875" customWidth="1"/>
    <col min="5123" max="5123" width="19.54296875" customWidth="1"/>
    <col min="5124" max="5124" width="17.26953125" customWidth="1"/>
    <col min="5125" max="5125" width="14.81640625" customWidth="1"/>
    <col min="5126" max="5126" width="16.453125" customWidth="1"/>
    <col min="5127" max="5127" width="8.1796875" customWidth="1"/>
    <col min="5128" max="5128" width="16.1796875" customWidth="1"/>
    <col min="5129" max="5129" width="16" customWidth="1"/>
    <col min="5130" max="5130" width="16.453125" customWidth="1"/>
    <col min="5131" max="5131" width="6.54296875" customWidth="1"/>
    <col min="5132" max="5132" width="7.81640625" customWidth="1"/>
    <col min="5133" max="5133" width="8.453125" customWidth="1"/>
    <col min="5134" max="5134" width="3.54296875" customWidth="1"/>
    <col min="5135" max="5135" width="13.54296875" bestFit="1" customWidth="1"/>
    <col min="5377" max="5377" width="5.7265625" customWidth="1"/>
    <col min="5378" max="5378" width="73.54296875" customWidth="1"/>
    <col min="5379" max="5379" width="19.54296875" customWidth="1"/>
    <col min="5380" max="5380" width="17.26953125" customWidth="1"/>
    <col min="5381" max="5381" width="14.81640625" customWidth="1"/>
    <col min="5382" max="5382" width="16.453125" customWidth="1"/>
    <col min="5383" max="5383" width="8.1796875" customWidth="1"/>
    <col min="5384" max="5384" width="16.1796875" customWidth="1"/>
    <col min="5385" max="5385" width="16" customWidth="1"/>
    <col min="5386" max="5386" width="16.453125" customWidth="1"/>
    <col min="5387" max="5387" width="6.54296875" customWidth="1"/>
    <col min="5388" max="5388" width="7.81640625" customWidth="1"/>
    <col min="5389" max="5389" width="8.453125" customWidth="1"/>
    <col min="5390" max="5390" width="3.54296875" customWidth="1"/>
    <col min="5391" max="5391" width="13.54296875" bestFit="1" customWidth="1"/>
    <col min="5633" max="5633" width="5.7265625" customWidth="1"/>
    <col min="5634" max="5634" width="73.54296875" customWidth="1"/>
    <col min="5635" max="5635" width="19.54296875" customWidth="1"/>
    <col min="5636" max="5636" width="17.26953125" customWidth="1"/>
    <col min="5637" max="5637" width="14.81640625" customWidth="1"/>
    <col min="5638" max="5638" width="16.453125" customWidth="1"/>
    <col min="5639" max="5639" width="8.1796875" customWidth="1"/>
    <col min="5640" max="5640" width="16.1796875" customWidth="1"/>
    <col min="5641" max="5641" width="16" customWidth="1"/>
    <col min="5642" max="5642" width="16.453125" customWidth="1"/>
    <col min="5643" max="5643" width="6.54296875" customWidth="1"/>
    <col min="5644" max="5644" width="7.81640625" customWidth="1"/>
    <col min="5645" max="5645" width="8.453125" customWidth="1"/>
    <col min="5646" max="5646" width="3.54296875" customWidth="1"/>
    <col min="5647" max="5647" width="13.54296875" bestFit="1" customWidth="1"/>
    <col min="5889" max="5889" width="5.7265625" customWidth="1"/>
    <col min="5890" max="5890" width="73.54296875" customWidth="1"/>
    <col min="5891" max="5891" width="19.54296875" customWidth="1"/>
    <col min="5892" max="5892" width="17.26953125" customWidth="1"/>
    <col min="5893" max="5893" width="14.81640625" customWidth="1"/>
    <col min="5894" max="5894" width="16.453125" customWidth="1"/>
    <col min="5895" max="5895" width="8.1796875" customWidth="1"/>
    <col min="5896" max="5896" width="16.1796875" customWidth="1"/>
    <col min="5897" max="5897" width="16" customWidth="1"/>
    <col min="5898" max="5898" width="16.453125" customWidth="1"/>
    <col min="5899" max="5899" width="6.54296875" customWidth="1"/>
    <col min="5900" max="5900" width="7.81640625" customWidth="1"/>
    <col min="5901" max="5901" width="8.453125" customWidth="1"/>
    <col min="5902" max="5902" width="3.54296875" customWidth="1"/>
    <col min="5903" max="5903" width="13.54296875" bestFit="1" customWidth="1"/>
    <col min="6145" max="6145" width="5.7265625" customWidth="1"/>
    <col min="6146" max="6146" width="73.54296875" customWidth="1"/>
    <col min="6147" max="6147" width="19.54296875" customWidth="1"/>
    <col min="6148" max="6148" width="17.26953125" customWidth="1"/>
    <col min="6149" max="6149" width="14.81640625" customWidth="1"/>
    <col min="6150" max="6150" width="16.453125" customWidth="1"/>
    <col min="6151" max="6151" width="8.1796875" customWidth="1"/>
    <col min="6152" max="6152" width="16.1796875" customWidth="1"/>
    <col min="6153" max="6153" width="16" customWidth="1"/>
    <col min="6154" max="6154" width="16.453125" customWidth="1"/>
    <col min="6155" max="6155" width="6.54296875" customWidth="1"/>
    <col min="6156" max="6156" width="7.81640625" customWidth="1"/>
    <col min="6157" max="6157" width="8.453125" customWidth="1"/>
    <col min="6158" max="6158" width="3.54296875" customWidth="1"/>
    <col min="6159" max="6159" width="13.54296875" bestFit="1" customWidth="1"/>
    <col min="6401" max="6401" width="5.7265625" customWidth="1"/>
    <col min="6402" max="6402" width="73.54296875" customWidth="1"/>
    <col min="6403" max="6403" width="19.54296875" customWidth="1"/>
    <col min="6404" max="6404" width="17.26953125" customWidth="1"/>
    <col min="6405" max="6405" width="14.81640625" customWidth="1"/>
    <col min="6406" max="6406" width="16.453125" customWidth="1"/>
    <col min="6407" max="6407" width="8.1796875" customWidth="1"/>
    <col min="6408" max="6408" width="16.1796875" customWidth="1"/>
    <col min="6409" max="6409" width="16" customWidth="1"/>
    <col min="6410" max="6410" width="16.453125" customWidth="1"/>
    <col min="6411" max="6411" width="6.54296875" customWidth="1"/>
    <col min="6412" max="6412" width="7.81640625" customWidth="1"/>
    <col min="6413" max="6413" width="8.453125" customWidth="1"/>
    <col min="6414" max="6414" width="3.54296875" customWidth="1"/>
    <col min="6415" max="6415" width="13.54296875" bestFit="1" customWidth="1"/>
    <col min="6657" max="6657" width="5.7265625" customWidth="1"/>
    <col min="6658" max="6658" width="73.54296875" customWidth="1"/>
    <col min="6659" max="6659" width="19.54296875" customWidth="1"/>
    <col min="6660" max="6660" width="17.26953125" customWidth="1"/>
    <col min="6661" max="6661" width="14.81640625" customWidth="1"/>
    <col min="6662" max="6662" width="16.453125" customWidth="1"/>
    <col min="6663" max="6663" width="8.1796875" customWidth="1"/>
    <col min="6664" max="6664" width="16.1796875" customWidth="1"/>
    <col min="6665" max="6665" width="16" customWidth="1"/>
    <col min="6666" max="6666" width="16.453125" customWidth="1"/>
    <col min="6667" max="6667" width="6.54296875" customWidth="1"/>
    <col min="6668" max="6668" width="7.81640625" customWidth="1"/>
    <col min="6669" max="6669" width="8.453125" customWidth="1"/>
    <col min="6670" max="6670" width="3.54296875" customWidth="1"/>
    <col min="6671" max="6671" width="13.54296875" bestFit="1" customWidth="1"/>
    <col min="6913" max="6913" width="5.7265625" customWidth="1"/>
    <col min="6914" max="6914" width="73.54296875" customWidth="1"/>
    <col min="6915" max="6915" width="19.54296875" customWidth="1"/>
    <col min="6916" max="6916" width="17.26953125" customWidth="1"/>
    <col min="6917" max="6917" width="14.81640625" customWidth="1"/>
    <col min="6918" max="6918" width="16.453125" customWidth="1"/>
    <col min="6919" max="6919" width="8.1796875" customWidth="1"/>
    <col min="6920" max="6920" width="16.1796875" customWidth="1"/>
    <col min="6921" max="6921" width="16" customWidth="1"/>
    <col min="6922" max="6922" width="16.453125" customWidth="1"/>
    <col min="6923" max="6923" width="6.54296875" customWidth="1"/>
    <col min="6924" max="6924" width="7.81640625" customWidth="1"/>
    <col min="6925" max="6925" width="8.453125" customWidth="1"/>
    <col min="6926" max="6926" width="3.54296875" customWidth="1"/>
    <col min="6927" max="6927" width="13.54296875" bestFit="1" customWidth="1"/>
    <col min="7169" max="7169" width="5.7265625" customWidth="1"/>
    <col min="7170" max="7170" width="73.54296875" customWidth="1"/>
    <col min="7171" max="7171" width="19.54296875" customWidth="1"/>
    <col min="7172" max="7172" width="17.26953125" customWidth="1"/>
    <col min="7173" max="7173" width="14.81640625" customWidth="1"/>
    <col min="7174" max="7174" width="16.453125" customWidth="1"/>
    <col min="7175" max="7175" width="8.1796875" customWidth="1"/>
    <col min="7176" max="7176" width="16.1796875" customWidth="1"/>
    <col min="7177" max="7177" width="16" customWidth="1"/>
    <col min="7178" max="7178" width="16.453125" customWidth="1"/>
    <col min="7179" max="7179" width="6.54296875" customWidth="1"/>
    <col min="7180" max="7180" width="7.81640625" customWidth="1"/>
    <col min="7181" max="7181" width="8.453125" customWidth="1"/>
    <col min="7182" max="7182" width="3.54296875" customWidth="1"/>
    <col min="7183" max="7183" width="13.54296875" bestFit="1" customWidth="1"/>
    <col min="7425" max="7425" width="5.7265625" customWidth="1"/>
    <col min="7426" max="7426" width="73.54296875" customWidth="1"/>
    <col min="7427" max="7427" width="19.54296875" customWidth="1"/>
    <col min="7428" max="7428" width="17.26953125" customWidth="1"/>
    <col min="7429" max="7429" width="14.81640625" customWidth="1"/>
    <col min="7430" max="7430" width="16.453125" customWidth="1"/>
    <col min="7431" max="7431" width="8.1796875" customWidth="1"/>
    <col min="7432" max="7432" width="16.1796875" customWidth="1"/>
    <col min="7433" max="7433" width="16" customWidth="1"/>
    <col min="7434" max="7434" width="16.453125" customWidth="1"/>
    <col min="7435" max="7435" width="6.54296875" customWidth="1"/>
    <col min="7436" max="7436" width="7.81640625" customWidth="1"/>
    <col min="7437" max="7437" width="8.453125" customWidth="1"/>
    <col min="7438" max="7438" width="3.54296875" customWidth="1"/>
    <col min="7439" max="7439" width="13.54296875" bestFit="1" customWidth="1"/>
    <col min="7681" max="7681" width="5.7265625" customWidth="1"/>
    <col min="7682" max="7682" width="73.54296875" customWidth="1"/>
    <col min="7683" max="7683" width="19.54296875" customWidth="1"/>
    <col min="7684" max="7684" width="17.26953125" customWidth="1"/>
    <col min="7685" max="7685" width="14.81640625" customWidth="1"/>
    <col min="7686" max="7686" width="16.453125" customWidth="1"/>
    <col min="7687" max="7687" width="8.1796875" customWidth="1"/>
    <col min="7688" max="7688" width="16.1796875" customWidth="1"/>
    <col min="7689" max="7689" width="16" customWidth="1"/>
    <col min="7690" max="7690" width="16.453125" customWidth="1"/>
    <col min="7691" max="7691" width="6.54296875" customWidth="1"/>
    <col min="7692" max="7692" width="7.81640625" customWidth="1"/>
    <col min="7693" max="7693" width="8.453125" customWidth="1"/>
    <col min="7694" max="7694" width="3.54296875" customWidth="1"/>
    <col min="7695" max="7695" width="13.54296875" bestFit="1" customWidth="1"/>
    <col min="7937" max="7937" width="5.7265625" customWidth="1"/>
    <col min="7938" max="7938" width="73.54296875" customWidth="1"/>
    <col min="7939" max="7939" width="19.54296875" customWidth="1"/>
    <col min="7940" max="7940" width="17.26953125" customWidth="1"/>
    <col min="7941" max="7941" width="14.81640625" customWidth="1"/>
    <col min="7942" max="7942" width="16.453125" customWidth="1"/>
    <col min="7943" max="7943" width="8.1796875" customWidth="1"/>
    <col min="7944" max="7944" width="16.1796875" customWidth="1"/>
    <col min="7945" max="7945" width="16" customWidth="1"/>
    <col min="7946" max="7946" width="16.453125" customWidth="1"/>
    <col min="7947" max="7947" width="6.54296875" customWidth="1"/>
    <col min="7948" max="7948" width="7.81640625" customWidth="1"/>
    <col min="7949" max="7949" width="8.453125" customWidth="1"/>
    <col min="7950" max="7950" width="3.54296875" customWidth="1"/>
    <col min="7951" max="7951" width="13.54296875" bestFit="1" customWidth="1"/>
    <col min="8193" max="8193" width="5.7265625" customWidth="1"/>
    <col min="8194" max="8194" width="73.54296875" customWidth="1"/>
    <col min="8195" max="8195" width="19.54296875" customWidth="1"/>
    <col min="8196" max="8196" width="17.26953125" customWidth="1"/>
    <col min="8197" max="8197" width="14.81640625" customWidth="1"/>
    <col min="8198" max="8198" width="16.453125" customWidth="1"/>
    <col min="8199" max="8199" width="8.1796875" customWidth="1"/>
    <col min="8200" max="8200" width="16.1796875" customWidth="1"/>
    <col min="8201" max="8201" width="16" customWidth="1"/>
    <col min="8202" max="8202" width="16.453125" customWidth="1"/>
    <col min="8203" max="8203" width="6.54296875" customWidth="1"/>
    <col min="8204" max="8204" width="7.81640625" customWidth="1"/>
    <col min="8205" max="8205" width="8.453125" customWidth="1"/>
    <col min="8206" max="8206" width="3.54296875" customWidth="1"/>
    <col min="8207" max="8207" width="13.54296875" bestFit="1" customWidth="1"/>
    <col min="8449" max="8449" width="5.7265625" customWidth="1"/>
    <col min="8450" max="8450" width="73.54296875" customWidth="1"/>
    <col min="8451" max="8451" width="19.54296875" customWidth="1"/>
    <col min="8452" max="8452" width="17.26953125" customWidth="1"/>
    <col min="8453" max="8453" width="14.81640625" customWidth="1"/>
    <col min="8454" max="8454" width="16.453125" customWidth="1"/>
    <col min="8455" max="8455" width="8.1796875" customWidth="1"/>
    <col min="8456" max="8456" width="16.1796875" customWidth="1"/>
    <col min="8457" max="8457" width="16" customWidth="1"/>
    <col min="8458" max="8458" width="16.453125" customWidth="1"/>
    <col min="8459" max="8459" width="6.54296875" customWidth="1"/>
    <col min="8460" max="8460" width="7.81640625" customWidth="1"/>
    <col min="8461" max="8461" width="8.453125" customWidth="1"/>
    <col min="8462" max="8462" width="3.54296875" customWidth="1"/>
    <col min="8463" max="8463" width="13.54296875" bestFit="1" customWidth="1"/>
    <col min="8705" max="8705" width="5.7265625" customWidth="1"/>
    <col min="8706" max="8706" width="73.54296875" customWidth="1"/>
    <col min="8707" max="8707" width="19.54296875" customWidth="1"/>
    <col min="8708" max="8708" width="17.26953125" customWidth="1"/>
    <col min="8709" max="8709" width="14.81640625" customWidth="1"/>
    <col min="8710" max="8710" width="16.453125" customWidth="1"/>
    <col min="8711" max="8711" width="8.1796875" customWidth="1"/>
    <col min="8712" max="8712" width="16.1796875" customWidth="1"/>
    <col min="8713" max="8713" width="16" customWidth="1"/>
    <col min="8714" max="8714" width="16.453125" customWidth="1"/>
    <col min="8715" max="8715" width="6.54296875" customWidth="1"/>
    <col min="8716" max="8716" width="7.81640625" customWidth="1"/>
    <col min="8717" max="8717" width="8.453125" customWidth="1"/>
    <col min="8718" max="8718" width="3.54296875" customWidth="1"/>
    <col min="8719" max="8719" width="13.54296875" bestFit="1" customWidth="1"/>
    <col min="8961" max="8961" width="5.7265625" customWidth="1"/>
    <col min="8962" max="8962" width="73.54296875" customWidth="1"/>
    <col min="8963" max="8963" width="19.54296875" customWidth="1"/>
    <col min="8964" max="8964" width="17.26953125" customWidth="1"/>
    <col min="8965" max="8965" width="14.81640625" customWidth="1"/>
    <col min="8966" max="8966" width="16.453125" customWidth="1"/>
    <col min="8967" max="8967" width="8.1796875" customWidth="1"/>
    <col min="8968" max="8968" width="16.1796875" customWidth="1"/>
    <col min="8969" max="8969" width="16" customWidth="1"/>
    <col min="8970" max="8970" width="16.453125" customWidth="1"/>
    <col min="8971" max="8971" width="6.54296875" customWidth="1"/>
    <col min="8972" max="8972" width="7.81640625" customWidth="1"/>
    <col min="8973" max="8973" width="8.453125" customWidth="1"/>
    <col min="8974" max="8974" width="3.54296875" customWidth="1"/>
    <col min="8975" max="8975" width="13.54296875" bestFit="1" customWidth="1"/>
    <col min="9217" max="9217" width="5.7265625" customWidth="1"/>
    <col min="9218" max="9218" width="73.54296875" customWidth="1"/>
    <col min="9219" max="9219" width="19.54296875" customWidth="1"/>
    <col min="9220" max="9220" width="17.26953125" customWidth="1"/>
    <col min="9221" max="9221" width="14.81640625" customWidth="1"/>
    <col min="9222" max="9222" width="16.453125" customWidth="1"/>
    <col min="9223" max="9223" width="8.1796875" customWidth="1"/>
    <col min="9224" max="9224" width="16.1796875" customWidth="1"/>
    <col min="9225" max="9225" width="16" customWidth="1"/>
    <col min="9226" max="9226" width="16.453125" customWidth="1"/>
    <col min="9227" max="9227" width="6.54296875" customWidth="1"/>
    <col min="9228" max="9228" width="7.81640625" customWidth="1"/>
    <col min="9229" max="9229" width="8.453125" customWidth="1"/>
    <col min="9230" max="9230" width="3.54296875" customWidth="1"/>
    <col min="9231" max="9231" width="13.54296875" bestFit="1" customWidth="1"/>
    <col min="9473" max="9473" width="5.7265625" customWidth="1"/>
    <col min="9474" max="9474" width="73.54296875" customWidth="1"/>
    <col min="9475" max="9475" width="19.54296875" customWidth="1"/>
    <col min="9476" max="9476" width="17.26953125" customWidth="1"/>
    <col min="9477" max="9477" width="14.81640625" customWidth="1"/>
    <col min="9478" max="9478" width="16.453125" customWidth="1"/>
    <col min="9479" max="9479" width="8.1796875" customWidth="1"/>
    <col min="9480" max="9480" width="16.1796875" customWidth="1"/>
    <col min="9481" max="9481" width="16" customWidth="1"/>
    <col min="9482" max="9482" width="16.453125" customWidth="1"/>
    <col min="9483" max="9483" width="6.54296875" customWidth="1"/>
    <col min="9484" max="9484" width="7.81640625" customWidth="1"/>
    <col min="9485" max="9485" width="8.453125" customWidth="1"/>
    <col min="9486" max="9486" width="3.54296875" customWidth="1"/>
    <col min="9487" max="9487" width="13.54296875" bestFit="1" customWidth="1"/>
    <col min="9729" max="9729" width="5.7265625" customWidth="1"/>
    <col min="9730" max="9730" width="73.54296875" customWidth="1"/>
    <col min="9731" max="9731" width="19.54296875" customWidth="1"/>
    <col min="9732" max="9732" width="17.26953125" customWidth="1"/>
    <col min="9733" max="9733" width="14.81640625" customWidth="1"/>
    <col min="9734" max="9734" width="16.453125" customWidth="1"/>
    <col min="9735" max="9735" width="8.1796875" customWidth="1"/>
    <col min="9736" max="9736" width="16.1796875" customWidth="1"/>
    <col min="9737" max="9737" width="16" customWidth="1"/>
    <col min="9738" max="9738" width="16.453125" customWidth="1"/>
    <col min="9739" max="9739" width="6.54296875" customWidth="1"/>
    <col min="9740" max="9740" width="7.81640625" customWidth="1"/>
    <col min="9741" max="9741" width="8.453125" customWidth="1"/>
    <col min="9742" max="9742" width="3.54296875" customWidth="1"/>
    <col min="9743" max="9743" width="13.54296875" bestFit="1" customWidth="1"/>
    <col min="9985" max="9985" width="5.7265625" customWidth="1"/>
    <col min="9986" max="9986" width="73.54296875" customWidth="1"/>
    <col min="9987" max="9987" width="19.54296875" customWidth="1"/>
    <col min="9988" max="9988" width="17.26953125" customWidth="1"/>
    <col min="9989" max="9989" width="14.81640625" customWidth="1"/>
    <col min="9990" max="9990" width="16.453125" customWidth="1"/>
    <col min="9991" max="9991" width="8.1796875" customWidth="1"/>
    <col min="9992" max="9992" width="16.1796875" customWidth="1"/>
    <col min="9993" max="9993" width="16" customWidth="1"/>
    <col min="9994" max="9994" width="16.453125" customWidth="1"/>
    <col min="9995" max="9995" width="6.54296875" customWidth="1"/>
    <col min="9996" max="9996" width="7.81640625" customWidth="1"/>
    <col min="9997" max="9997" width="8.453125" customWidth="1"/>
    <col min="9998" max="9998" width="3.54296875" customWidth="1"/>
    <col min="9999" max="9999" width="13.54296875" bestFit="1" customWidth="1"/>
    <col min="10241" max="10241" width="5.7265625" customWidth="1"/>
    <col min="10242" max="10242" width="73.54296875" customWidth="1"/>
    <col min="10243" max="10243" width="19.54296875" customWidth="1"/>
    <col min="10244" max="10244" width="17.26953125" customWidth="1"/>
    <col min="10245" max="10245" width="14.81640625" customWidth="1"/>
    <col min="10246" max="10246" width="16.453125" customWidth="1"/>
    <col min="10247" max="10247" width="8.1796875" customWidth="1"/>
    <col min="10248" max="10248" width="16.1796875" customWidth="1"/>
    <col min="10249" max="10249" width="16" customWidth="1"/>
    <col min="10250" max="10250" width="16.453125" customWidth="1"/>
    <col min="10251" max="10251" width="6.54296875" customWidth="1"/>
    <col min="10252" max="10252" width="7.81640625" customWidth="1"/>
    <col min="10253" max="10253" width="8.453125" customWidth="1"/>
    <col min="10254" max="10254" width="3.54296875" customWidth="1"/>
    <col min="10255" max="10255" width="13.54296875" bestFit="1" customWidth="1"/>
    <col min="10497" max="10497" width="5.7265625" customWidth="1"/>
    <col min="10498" max="10498" width="73.54296875" customWidth="1"/>
    <col min="10499" max="10499" width="19.54296875" customWidth="1"/>
    <col min="10500" max="10500" width="17.26953125" customWidth="1"/>
    <col min="10501" max="10501" width="14.81640625" customWidth="1"/>
    <col min="10502" max="10502" width="16.453125" customWidth="1"/>
    <col min="10503" max="10503" width="8.1796875" customWidth="1"/>
    <col min="10504" max="10504" width="16.1796875" customWidth="1"/>
    <col min="10505" max="10505" width="16" customWidth="1"/>
    <col min="10506" max="10506" width="16.453125" customWidth="1"/>
    <col min="10507" max="10507" width="6.54296875" customWidth="1"/>
    <col min="10508" max="10508" width="7.81640625" customWidth="1"/>
    <col min="10509" max="10509" width="8.453125" customWidth="1"/>
    <col min="10510" max="10510" width="3.54296875" customWidth="1"/>
    <col min="10511" max="10511" width="13.54296875" bestFit="1" customWidth="1"/>
    <col min="10753" max="10753" width="5.7265625" customWidth="1"/>
    <col min="10754" max="10754" width="73.54296875" customWidth="1"/>
    <col min="10755" max="10755" width="19.54296875" customWidth="1"/>
    <col min="10756" max="10756" width="17.26953125" customWidth="1"/>
    <col min="10757" max="10757" width="14.81640625" customWidth="1"/>
    <col min="10758" max="10758" width="16.453125" customWidth="1"/>
    <col min="10759" max="10759" width="8.1796875" customWidth="1"/>
    <col min="10760" max="10760" width="16.1796875" customWidth="1"/>
    <col min="10761" max="10761" width="16" customWidth="1"/>
    <col min="10762" max="10762" width="16.453125" customWidth="1"/>
    <col min="10763" max="10763" width="6.54296875" customWidth="1"/>
    <col min="10764" max="10764" width="7.81640625" customWidth="1"/>
    <col min="10765" max="10765" width="8.453125" customWidth="1"/>
    <col min="10766" max="10766" width="3.54296875" customWidth="1"/>
    <col min="10767" max="10767" width="13.54296875" bestFit="1" customWidth="1"/>
    <col min="11009" max="11009" width="5.7265625" customWidth="1"/>
    <col min="11010" max="11010" width="73.54296875" customWidth="1"/>
    <col min="11011" max="11011" width="19.54296875" customWidth="1"/>
    <col min="11012" max="11012" width="17.26953125" customWidth="1"/>
    <col min="11013" max="11013" width="14.81640625" customWidth="1"/>
    <col min="11014" max="11014" width="16.453125" customWidth="1"/>
    <col min="11015" max="11015" width="8.1796875" customWidth="1"/>
    <col min="11016" max="11016" width="16.1796875" customWidth="1"/>
    <col min="11017" max="11017" width="16" customWidth="1"/>
    <col min="11018" max="11018" width="16.453125" customWidth="1"/>
    <col min="11019" max="11019" width="6.54296875" customWidth="1"/>
    <col min="11020" max="11020" width="7.81640625" customWidth="1"/>
    <col min="11021" max="11021" width="8.453125" customWidth="1"/>
    <col min="11022" max="11022" width="3.54296875" customWidth="1"/>
    <col min="11023" max="11023" width="13.54296875" bestFit="1" customWidth="1"/>
    <col min="11265" max="11265" width="5.7265625" customWidth="1"/>
    <col min="11266" max="11266" width="73.54296875" customWidth="1"/>
    <col min="11267" max="11267" width="19.54296875" customWidth="1"/>
    <col min="11268" max="11268" width="17.26953125" customWidth="1"/>
    <col min="11269" max="11269" width="14.81640625" customWidth="1"/>
    <col min="11270" max="11270" width="16.453125" customWidth="1"/>
    <col min="11271" max="11271" width="8.1796875" customWidth="1"/>
    <col min="11272" max="11272" width="16.1796875" customWidth="1"/>
    <col min="11273" max="11273" width="16" customWidth="1"/>
    <col min="11274" max="11274" width="16.453125" customWidth="1"/>
    <col min="11275" max="11275" width="6.54296875" customWidth="1"/>
    <col min="11276" max="11276" width="7.81640625" customWidth="1"/>
    <col min="11277" max="11277" width="8.453125" customWidth="1"/>
    <col min="11278" max="11278" width="3.54296875" customWidth="1"/>
    <col min="11279" max="11279" width="13.54296875" bestFit="1" customWidth="1"/>
    <col min="11521" max="11521" width="5.7265625" customWidth="1"/>
    <col min="11522" max="11522" width="73.54296875" customWidth="1"/>
    <col min="11523" max="11523" width="19.54296875" customWidth="1"/>
    <col min="11524" max="11524" width="17.26953125" customWidth="1"/>
    <col min="11525" max="11525" width="14.81640625" customWidth="1"/>
    <col min="11526" max="11526" width="16.453125" customWidth="1"/>
    <col min="11527" max="11527" width="8.1796875" customWidth="1"/>
    <col min="11528" max="11528" width="16.1796875" customWidth="1"/>
    <col min="11529" max="11529" width="16" customWidth="1"/>
    <col min="11530" max="11530" width="16.453125" customWidth="1"/>
    <col min="11531" max="11531" width="6.54296875" customWidth="1"/>
    <col min="11532" max="11532" width="7.81640625" customWidth="1"/>
    <col min="11533" max="11533" width="8.453125" customWidth="1"/>
    <col min="11534" max="11534" width="3.54296875" customWidth="1"/>
    <col min="11535" max="11535" width="13.54296875" bestFit="1" customWidth="1"/>
    <col min="11777" max="11777" width="5.7265625" customWidth="1"/>
    <col min="11778" max="11778" width="73.54296875" customWidth="1"/>
    <col min="11779" max="11779" width="19.54296875" customWidth="1"/>
    <col min="11780" max="11780" width="17.26953125" customWidth="1"/>
    <col min="11781" max="11781" width="14.81640625" customWidth="1"/>
    <col min="11782" max="11782" width="16.453125" customWidth="1"/>
    <col min="11783" max="11783" width="8.1796875" customWidth="1"/>
    <col min="11784" max="11784" width="16.1796875" customWidth="1"/>
    <col min="11785" max="11785" width="16" customWidth="1"/>
    <col min="11786" max="11786" width="16.453125" customWidth="1"/>
    <col min="11787" max="11787" width="6.54296875" customWidth="1"/>
    <col min="11788" max="11788" width="7.81640625" customWidth="1"/>
    <col min="11789" max="11789" width="8.453125" customWidth="1"/>
    <col min="11790" max="11790" width="3.54296875" customWidth="1"/>
    <col min="11791" max="11791" width="13.54296875" bestFit="1" customWidth="1"/>
    <col min="12033" max="12033" width="5.7265625" customWidth="1"/>
    <col min="12034" max="12034" width="73.54296875" customWidth="1"/>
    <col min="12035" max="12035" width="19.54296875" customWidth="1"/>
    <col min="12036" max="12036" width="17.26953125" customWidth="1"/>
    <col min="12037" max="12037" width="14.81640625" customWidth="1"/>
    <col min="12038" max="12038" width="16.453125" customWidth="1"/>
    <col min="12039" max="12039" width="8.1796875" customWidth="1"/>
    <col min="12040" max="12040" width="16.1796875" customWidth="1"/>
    <col min="12041" max="12041" width="16" customWidth="1"/>
    <col min="12042" max="12042" width="16.453125" customWidth="1"/>
    <col min="12043" max="12043" width="6.54296875" customWidth="1"/>
    <col min="12044" max="12044" width="7.81640625" customWidth="1"/>
    <col min="12045" max="12045" width="8.453125" customWidth="1"/>
    <col min="12046" max="12046" width="3.54296875" customWidth="1"/>
    <col min="12047" max="12047" width="13.54296875" bestFit="1" customWidth="1"/>
    <col min="12289" max="12289" width="5.7265625" customWidth="1"/>
    <col min="12290" max="12290" width="73.54296875" customWidth="1"/>
    <col min="12291" max="12291" width="19.54296875" customWidth="1"/>
    <col min="12292" max="12292" width="17.26953125" customWidth="1"/>
    <col min="12293" max="12293" width="14.81640625" customWidth="1"/>
    <col min="12294" max="12294" width="16.453125" customWidth="1"/>
    <col min="12295" max="12295" width="8.1796875" customWidth="1"/>
    <col min="12296" max="12296" width="16.1796875" customWidth="1"/>
    <col min="12297" max="12297" width="16" customWidth="1"/>
    <col min="12298" max="12298" width="16.453125" customWidth="1"/>
    <col min="12299" max="12299" width="6.54296875" customWidth="1"/>
    <col min="12300" max="12300" width="7.81640625" customWidth="1"/>
    <col min="12301" max="12301" width="8.453125" customWidth="1"/>
    <col min="12302" max="12302" width="3.54296875" customWidth="1"/>
    <col min="12303" max="12303" width="13.54296875" bestFit="1" customWidth="1"/>
    <col min="12545" max="12545" width="5.7265625" customWidth="1"/>
    <col min="12546" max="12546" width="73.54296875" customWidth="1"/>
    <col min="12547" max="12547" width="19.54296875" customWidth="1"/>
    <col min="12548" max="12548" width="17.26953125" customWidth="1"/>
    <col min="12549" max="12549" width="14.81640625" customWidth="1"/>
    <col min="12550" max="12550" width="16.453125" customWidth="1"/>
    <col min="12551" max="12551" width="8.1796875" customWidth="1"/>
    <col min="12552" max="12552" width="16.1796875" customWidth="1"/>
    <col min="12553" max="12553" width="16" customWidth="1"/>
    <col min="12554" max="12554" width="16.453125" customWidth="1"/>
    <col min="12555" max="12555" width="6.54296875" customWidth="1"/>
    <col min="12556" max="12556" width="7.81640625" customWidth="1"/>
    <col min="12557" max="12557" width="8.453125" customWidth="1"/>
    <col min="12558" max="12558" width="3.54296875" customWidth="1"/>
    <col min="12559" max="12559" width="13.54296875" bestFit="1" customWidth="1"/>
    <col min="12801" max="12801" width="5.7265625" customWidth="1"/>
    <col min="12802" max="12802" width="73.54296875" customWidth="1"/>
    <col min="12803" max="12803" width="19.54296875" customWidth="1"/>
    <col min="12804" max="12804" width="17.26953125" customWidth="1"/>
    <col min="12805" max="12805" width="14.81640625" customWidth="1"/>
    <col min="12806" max="12806" width="16.453125" customWidth="1"/>
    <col min="12807" max="12807" width="8.1796875" customWidth="1"/>
    <col min="12808" max="12808" width="16.1796875" customWidth="1"/>
    <col min="12809" max="12809" width="16" customWidth="1"/>
    <col min="12810" max="12810" width="16.453125" customWidth="1"/>
    <col min="12811" max="12811" width="6.54296875" customWidth="1"/>
    <col min="12812" max="12812" width="7.81640625" customWidth="1"/>
    <col min="12813" max="12813" width="8.453125" customWidth="1"/>
    <col min="12814" max="12814" width="3.54296875" customWidth="1"/>
    <col min="12815" max="12815" width="13.54296875" bestFit="1" customWidth="1"/>
    <col min="13057" max="13057" width="5.7265625" customWidth="1"/>
    <col min="13058" max="13058" width="73.54296875" customWidth="1"/>
    <col min="13059" max="13059" width="19.54296875" customWidth="1"/>
    <col min="13060" max="13060" width="17.26953125" customWidth="1"/>
    <col min="13061" max="13061" width="14.81640625" customWidth="1"/>
    <col min="13062" max="13062" width="16.453125" customWidth="1"/>
    <col min="13063" max="13063" width="8.1796875" customWidth="1"/>
    <col min="13064" max="13064" width="16.1796875" customWidth="1"/>
    <col min="13065" max="13065" width="16" customWidth="1"/>
    <col min="13066" max="13066" width="16.453125" customWidth="1"/>
    <col min="13067" max="13067" width="6.54296875" customWidth="1"/>
    <col min="13068" max="13068" width="7.81640625" customWidth="1"/>
    <col min="13069" max="13069" width="8.453125" customWidth="1"/>
    <col min="13070" max="13070" width="3.54296875" customWidth="1"/>
    <col min="13071" max="13071" width="13.54296875" bestFit="1" customWidth="1"/>
    <col min="13313" max="13313" width="5.7265625" customWidth="1"/>
    <col min="13314" max="13314" width="73.54296875" customWidth="1"/>
    <col min="13315" max="13315" width="19.54296875" customWidth="1"/>
    <col min="13316" max="13316" width="17.26953125" customWidth="1"/>
    <col min="13317" max="13317" width="14.81640625" customWidth="1"/>
    <col min="13318" max="13318" width="16.453125" customWidth="1"/>
    <col min="13319" max="13319" width="8.1796875" customWidth="1"/>
    <col min="13320" max="13320" width="16.1796875" customWidth="1"/>
    <col min="13321" max="13321" width="16" customWidth="1"/>
    <col min="13322" max="13322" width="16.453125" customWidth="1"/>
    <col min="13323" max="13323" width="6.54296875" customWidth="1"/>
    <col min="13324" max="13324" width="7.81640625" customWidth="1"/>
    <col min="13325" max="13325" width="8.453125" customWidth="1"/>
    <col min="13326" max="13326" width="3.54296875" customWidth="1"/>
    <col min="13327" max="13327" width="13.54296875" bestFit="1" customWidth="1"/>
    <col min="13569" max="13569" width="5.7265625" customWidth="1"/>
    <col min="13570" max="13570" width="73.54296875" customWidth="1"/>
    <col min="13571" max="13571" width="19.54296875" customWidth="1"/>
    <col min="13572" max="13572" width="17.26953125" customWidth="1"/>
    <col min="13573" max="13573" width="14.81640625" customWidth="1"/>
    <col min="13574" max="13574" width="16.453125" customWidth="1"/>
    <col min="13575" max="13575" width="8.1796875" customWidth="1"/>
    <col min="13576" max="13576" width="16.1796875" customWidth="1"/>
    <col min="13577" max="13577" width="16" customWidth="1"/>
    <col min="13578" max="13578" width="16.453125" customWidth="1"/>
    <col min="13579" max="13579" width="6.54296875" customWidth="1"/>
    <col min="13580" max="13580" width="7.81640625" customWidth="1"/>
    <col min="13581" max="13581" width="8.453125" customWidth="1"/>
    <col min="13582" max="13582" width="3.54296875" customWidth="1"/>
    <col min="13583" max="13583" width="13.54296875" bestFit="1" customWidth="1"/>
    <col min="13825" max="13825" width="5.7265625" customWidth="1"/>
    <col min="13826" max="13826" width="73.54296875" customWidth="1"/>
    <col min="13827" max="13827" width="19.54296875" customWidth="1"/>
    <col min="13828" max="13828" width="17.26953125" customWidth="1"/>
    <col min="13829" max="13829" width="14.81640625" customWidth="1"/>
    <col min="13830" max="13830" width="16.453125" customWidth="1"/>
    <col min="13831" max="13831" width="8.1796875" customWidth="1"/>
    <col min="13832" max="13832" width="16.1796875" customWidth="1"/>
    <col min="13833" max="13833" width="16" customWidth="1"/>
    <col min="13834" max="13834" width="16.453125" customWidth="1"/>
    <col min="13835" max="13835" width="6.54296875" customWidth="1"/>
    <col min="13836" max="13836" width="7.81640625" customWidth="1"/>
    <col min="13837" max="13837" width="8.453125" customWidth="1"/>
    <col min="13838" max="13838" width="3.54296875" customWidth="1"/>
    <col min="13839" max="13839" width="13.54296875" bestFit="1" customWidth="1"/>
    <col min="14081" max="14081" width="5.7265625" customWidth="1"/>
    <col min="14082" max="14082" width="73.54296875" customWidth="1"/>
    <col min="14083" max="14083" width="19.54296875" customWidth="1"/>
    <col min="14084" max="14084" width="17.26953125" customWidth="1"/>
    <col min="14085" max="14085" width="14.81640625" customWidth="1"/>
    <col min="14086" max="14086" width="16.453125" customWidth="1"/>
    <col min="14087" max="14087" width="8.1796875" customWidth="1"/>
    <col min="14088" max="14088" width="16.1796875" customWidth="1"/>
    <col min="14089" max="14089" width="16" customWidth="1"/>
    <col min="14090" max="14090" width="16.453125" customWidth="1"/>
    <col min="14091" max="14091" width="6.54296875" customWidth="1"/>
    <col min="14092" max="14092" width="7.81640625" customWidth="1"/>
    <col min="14093" max="14093" width="8.453125" customWidth="1"/>
    <col min="14094" max="14094" width="3.54296875" customWidth="1"/>
    <col min="14095" max="14095" width="13.54296875" bestFit="1" customWidth="1"/>
    <col min="14337" max="14337" width="5.7265625" customWidth="1"/>
    <col min="14338" max="14338" width="73.54296875" customWidth="1"/>
    <col min="14339" max="14339" width="19.54296875" customWidth="1"/>
    <col min="14340" max="14340" width="17.26953125" customWidth="1"/>
    <col min="14341" max="14341" width="14.81640625" customWidth="1"/>
    <col min="14342" max="14342" width="16.453125" customWidth="1"/>
    <col min="14343" max="14343" width="8.1796875" customWidth="1"/>
    <col min="14344" max="14344" width="16.1796875" customWidth="1"/>
    <col min="14345" max="14345" width="16" customWidth="1"/>
    <col min="14346" max="14346" width="16.453125" customWidth="1"/>
    <col min="14347" max="14347" width="6.54296875" customWidth="1"/>
    <col min="14348" max="14348" width="7.81640625" customWidth="1"/>
    <col min="14349" max="14349" width="8.453125" customWidth="1"/>
    <col min="14350" max="14350" width="3.54296875" customWidth="1"/>
    <col min="14351" max="14351" width="13.54296875" bestFit="1" customWidth="1"/>
    <col min="14593" max="14593" width="5.7265625" customWidth="1"/>
    <col min="14594" max="14594" width="73.54296875" customWidth="1"/>
    <col min="14595" max="14595" width="19.54296875" customWidth="1"/>
    <col min="14596" max="14596" width="17.26953125" customWidth="1"/>
    <col min="14597" max="14597" width="14.81640625" customWidth="1"/>
    <col min="14598" max="14598" width="16.453125" customWidth="1"/>
    <col min="14599" max="14599" width="8.1796875" customWidth="1"/>
    <col min="14600" max="14600" width="16.1796875" customWidth="1"/>
    <col min="14601" max="14601" width="16" customWidth="1"/>
    <col min="14602" max="14602" width="16.453125" customWidth="1"/>
    <col min="14603" max="14603" width="6.54296875" customWidth="1"/>
    <col min="14604" max="14604" width="7.81640625" customWidth="1"/>
    <col min="14605" max="14605" width="8.453125" customWidth="1"/>
    <col min="14606" max="14606" width="3.54296875" customWidth="1"/>
    <col min="14607" max="14607" width="13.54296875" bestFit="1" customWidth="1"/>
    <col min="14849" max="14849" width="5.7265625" customWidth="1"/>
    <col min="14850" max="14850" width="73.54296875" customWidth="1"/>
    <col min="14851" max="14851" width="19.54296875" customWidth="1"/>
    <col min="14852" max="14852" width="17.26953125" customWidth="1"/>
    <col min="14853" max="14853" width="14.81640625" customWidth="1"/>
    <col min="14854" max="14854" width="16.453125" customWidth="1"/>
    <col min="14855" max="14855" width="8.1796875" customWidth="1"/>
    <col min="14856" max="14856" width="16.1796875" customWidth="1"/>
    <col min="14857" max="14857" width="16" customWidth="1"/>
    <col min="14858" max="14858" width="16.453125" customWidth="1"/>
    <col min="14859" max="14859" width="6.54296875" customWidth="1"/>
    <col min="14860" max="14860" width="7.81640625" customWidth="1"/>
    <col min="14861" max="14861" width="8.453125" customWidth="1"/>
    <col min="14862" max="14862" width="3.54296875" customWidth="1"/>
    <col min="14863" max="14863" width="13.54296875" bestFit="1" customWidth="1"/>
    <col min="15105" max="15105" width="5.7265625" customWidth="1"/>
    <col min="15106" max="15106" width="73.54296875" customWidth="1"/>
    <col min="15107" max="15107" width="19.54296875" customWidth="1"/>
    <col min="15108" max="15108" width="17.26953125" customWidth="1"/>
    <col min="15109" max="15109" width="14.81640625" customWidth="1"/>
    <col min="15110" max="15110" width="16.453125" customWidth="1"/>
    <col min="15111" max="15111" width="8.1796875" customWidth="1"/>
    <col min="15112" max="15112" width="16.1796875" customWidth="1"/>
    <col min="15113" max="15113" width="16" customWidth="1"/>
    <col min="15114" max="15114" width="16.453125" customWidth="1"/>
    <col min="15115" max="15115" width="6.54296875" customWidth="1"/>
    <col min="15116" max="15116" width="7.81640625" customWidth="1"/>
    <col min="15117" max="15117" width="8.453125" customWidth="1"/>
    <col min="15118" max="15118" width="3.54296875" customWidth="1"/>
    <col min="15119" max="15119" width="13.54296875" bestFit="1" customWidth="1"/>
    <col min="15361" max="15361" width="5.7265625" customWidth="1"/>
    <col min="15362" max="15362" width="73.54296875" customWidth="1"/>
    <col min="15363" max="15363" width="19.54296875" customWidth="1"/>
    <col min="15364" max="15364" width="17.26953125" customWidth="1"/>
    <col min="15365" max="15365" width="14.81640625" customWidth="1"/>
    <col min="15366" max="15366" width="16.453125" customWidth="1"/>
    <col min="15367" max="15367" width="8.1796875" customWidth="1"/>
    <col min="15368" max="15368" width="16.1796875" customWidth="1"/>
    <col min="15369" max="15369" width="16" customWidth="1"/>
    <col min="15370" max="15370" width="16.453125" customWidth="1"/>
    <col min="15371" max="15371" width="6.54296875" customWidth="1"/>
    <col min="15372" max="15372" width="7.81640625" customWidth="1"/>
    <col min="15373" max="15373" width="8.453125" customWidth="1"/>
    <col min="15374" max="15374" width="3.54296875" customWidth="1"/>
    <col min="15375" max="15375" width="13.54296875" bestFit="1" customWidth="1"/>
    <col min="15617" max="15617" width="5.7265625" customWidth="1"/>
    <col min="15618" max="15618" width="73.54296875" customWidth="1"/>
    <col min="15619" max="15619" width="19.54296875" customWidth="1"/>
    <col min="15620" max="15620" width="17.26953125" customWidth="1"/>
    <col min="15621" max="15621" width="14.81640625" customWidth="1"/>
    <col min="15622" max="15622" width="16.453125" customWidth="1"/>
    <col min="15623" max="15623" width="8.1796875" customWidth="1"/>
    <col min="15624" max="15624" width="16.1796875" customWidth="1"/>
    <col min="15625" max="15625" width="16" customWidth="1"/>
    <col min="15626" max="15626" width="16.453125" customWidth="1"/>
    <col min="15627" max="15627" width="6.54296875" customWidth="1"/>
    <col min="15628" max="15628" width="7.81640625" customWidth="1"/>
    <col min="15629" max="15629" width="8.453125" customWidth="1"/>
    <col min="15630" max="15630" width="3.54296875" customWidth="1"/>
    <col min="15631" max="15631" width="13.54296875" bestFit="1" customWidth="1"/>
    <col min="15873" max="15873" width="5.7265625" customWidth="1"/>
    <col min="15874" max="15874" width="73.54296875" customWidth="1"/>
    <col min="15875" max="15875" width="19.54296875" customWidth="1"/>
    <col min="15876" max="15876" width="17.26953125" customWidth="1"/>
    <col min="15877" max="15877" width="14.81640625" customWidth="1"/>
    <col min="15878" max="15878" width="16.453125" customWidth="1"/>
    <col min="15879" max="15879" width="8.1796875" customWidth="1"/>
    <col min="15880" max="15880" width="16.1796875" customWidth="1"/>
    <col min="15881" max="15881" width="16" customWidth="1"/>
    <col min="15882" max="15882" width="16.453125" customWidth="1"/>
    <col min="15883" max="15883" width="6.54296875" customWidth="1"/>
    <col min="15884" max="15884" width="7.81640625" customWidth="1"/>
    <col min="15885" max="15885" width="8.453125" customWidth="1"/>
    <col min="15886" max="15886" width="3.54296875" customWidth="1"/>
    <col min="15887" max="15887" width="13.54296875" bestFit="1" customWidth="1"/>
    <col min="16129" max="16129" width="5.7265625" customWidth="1"/>
    <col min="16130" max="16130" width="73.54296875" customWidth="1"/>
    <col min="16131" max="16131" width="19.54296875" customWidth="1"/>
    <col min="16132" max="16132" width="17.26953125" customWidth="1"/>
    <col min="16133" max="16133" width="14.81640625" customWidth="1"/>
    <col min="16134" max="16134" width="16.453125" customWidth="1"/>
    <col min="16135" max="16135" width="8.1796875" customWidth="1"/>
    <col min="16136" max="16136" width="16.1796875" customWidth="1"/>
    <col min="16137" max="16137" width="16" customWidth="1"/>
    <col min="16138" max="16138" width="16.453125" customWidth="1"/>
    <col min="16139" max="16139" width="6.54296875" customWidth="1"/>
    <col min="16140" max="16140" width="7.81640625" customWidth="1"/>
    <col min="16141" max="16141" width="8.453125" customWidth="1"/>
    <col min="16142" max="16142" width="3.54296875" customWidth="1"/>
    <col min="16143" max="16143" width="13.54296875" bestFit="1" customWidth="1"/>
  </cols>
  <sheetData>
    <row r="1" spans="1:15" s="1" customFormat="1" ht="15.5" x14ac:dyDescent="0.3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1" customFormat="1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s="1" customFormat="1" ht="15.5" x14ac:dyDescent="0.35">
      <c r="A3" s="38"/>
      <c r="B3" s="38"/>
      <c r="C3" s="38"/>
      <c r="D3" s="38"/>
      <c r="E3" s="38"/>
      <c r="F3" s="38"/>
      <c r="G3" s="2"/>
      <c r="H3" s="38"/>
      <c r="I3" s="38"/>
    </row>
    <row r="4" spans="1:15" s="5" customFormat="1" ht="15.5" x14ac:dyDescent="0.35">
      <c r="A4" s="3"/>
      <c r="B4" s="3"/>
      <c r="C4" s="3"/>
      <c r="D4" s="3" t="s">
        <v>1</v>
      </c>
      <c r="E4" s="3"/>
      <c r="F4" s="3" t="s">
        <v>2</v>
      </c>
      <c r="G4" s="4"/>
      <c r="H4" s="3"/>
      <c r="I4" s="3"/>
      <c r="J4" s="3"/>
      <c r="K4" s="3"/>
      <c r="L4" s="3"/>
      <c r="M4" s="3"/>
    </row>
    <row r="5" spans="1:15" s="5" customFormat="1" ht="15.5" x14ac:dyDescent="0.35">
      <c r="A5" s="3"/>
      <c r="B5" s="3"/>
      <c r="C5" s="3"/>
      <c r="D5" s="3" t="s">
        <v>3</v>
      </c>
      <c r="E5" s="3"/>
      <c r="F5" s="3" t="s">
        <v>4</v>
      </c>
      <c r="G5" s="4"/>
      <c r="H5" s="3"/>
      <c r="I5" s="3"/>
      <c r="J5" s="3"/>
      <c r="K5" s="3"/>
      <c r="L5" s="3"/>
      <c r="M5" s="3"/>
    </row>
    <row r="6" spans="1:15" s="5" customFormat="1" ht="15.5" x14ac:dyDescent="0.35">
      <c r="A6" s="3"/>
      <c r="B6" s="3"/>
      <c r="C6" s="3"/>
      <c r="D6" s="3" t="s">
        <v>5</v>
      </c>
      <c r="E6" s="3"/>
      <c r="F6" s="3" t="s">
        <v>73</v>
      </c>
      <c r="G6" s="4"/>
      <c r="H6" s="3"/>
      <c r="I6" s="3"/>
      <c r="J6" s="3"/>
      <c r="K6" s="3"/>
      <c r="L6" s="3"/>
      <c r="M6" s="3"/>
    </row>
    <row r="7" spans="1:15" s="5" customFormat="1" ht="15.5" x14ac:dyDescent="0.35">
      <c r="A7" s="3"/>
      <c r="B7" s="3"/>
      <c r="C7" s="3"/>
      <c r="D7" s="3" t="s">
        <v>6</v>
      </c>
      <c r="E7" s="3"/>
      <c r="F7" s="3" t="s">
        <v>99</v>
      </c>
      <c r="G7" s="4"/>
      <c r="H7" s="3"/>
      <c r="I7" s="3"/>
      <c r="J7" s="3"/>
      <c r="K7" s="3"/>
      <c r="L7" s="3"/>
      <c r="M7" s="3"/>
    </row>
    <row r="8" spans="1:15" ht="16" thickBot="1" x14ac:dyDescent="0.4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6" t="s">
        <v>7</v>
      </c>
    </row>
    <row r="9" spans="1:15" s="5" customFormat="1" ht="15.5" x14ac:dyDescent="0.35">
      <c r="A9" s="50" t="s">
        <v>8</v>
      </c>
      <c r="B9" s="53" t="s">
        <v>46</v>
      </c>
      <c r="C9" s="7" t="s">
        <v>9</v>
      </c>
      <c r="D9" s="54" t="s">
        <v>10</v>
      </c>
      <c r="E9" s="55"/>
      <c r="F9" s="55"/>
      <c r="G9" s="56"/>
      <c r="H9" s="54" t="s">
        <v>11</v>
      </c>
      <c r="I9" s="55"/>
      <c r="J9" s="55"/>
      <c r="K9" s="56"/>
      <c r="L9" s="53" t="s">
        <v>12</v>
      </c>
      <c r="M9" s="57" t="s">
        <v>13</v>
      </c>
    </row>
    <row r="10" spans="1:15" s="5" customFormat="1" ht="15.5" x14ac:dyDescent="0.35">
      <c r="A10" s="51"/>
      <c r="B10" s="45"/>
      <c r="C10" s="8" t="s">
        <v>14</v>
      </c>
      <c r="D10" s="45" t="s">
        <v>15</v>
      </c>
      <c r="E10" s="45" t="s">
        <v>16</v>
      </c>
      <c r="F10" s="45" t="s">
        <v>17</v>
      </c>
      <c r="G10" s="47" t="s">
        <v>18</v>
      </c>
      <c r="H10" s="45" t="s">
        <v>15</v>
      </c>
      <c r="I10" s="45" t="s">
        <v>16</v>
      </c>
      <c r="J10" s="45" t="s">
        <v>17</v>
      </c>
      <c r="K10" s="45" t="s">
        <v>18</v>
      </c>
      <c r="L10" s="45"/>
      <c r="M10" s="58"/>
    </row>
    <row r="11" spans="1:15" s="5" customFormat="1" ht="21" customHeight="1" x14ac:dyDescent="0.35">
      <c r="A11" s="52"/>
      <c r="B11" s="46"/>
      <c r="C11" s="8" t="s">
        <v>19</v>
      </c>
      <c r="D11" s="46"/>
      <c r="E11" s="46"/>
      <c r="F11" s="46"/>
      <c r="G11" s="48"/>
      <c r="H11" s="46"/>
      <c r="I11" s="46"/>
      <c r="J11" s="46"/>
      <c r="K11" s="46"/>
      <c r="L11" s="46"/>
      <c r="M11" s="59"/>
    </row>
    <row r="12" spans="1:15" s="5" customFormat="1" ht="7.5" customHeight="1" x14ac:dyDescent="0.35">
      <c r="A12" s="9"/>
      <c r="B12" s="10"/>
      <c r="C12" s="11"/>
      <c r="D12" s="11"/>
      <c r="E12" s="11"/>
      <c r="F12" s="12"/>
      <c r="G12" s="13"/>
      <c r="H12" s="11"/>
      <c r="I12" s="11"/>
      <c r="J12" s="12"/>
      <c r="K12" s="12"/>
      <c r="L12" s="14"/>
      <c r="M12" s="15"/>
    </row>
    <row r="13" spans="1:15" s="5" customFormat="1" ht="20.25" customHeight="1" x14ac:dyDescent="0.3">
      <c r="A13" s="16">
        <v>1</v>
      </c>
      <c r="B13" s="36" t="s">
        <v>47</v>
      </c>
      <c r="C13" s="69">
        <v>45758500</v>
      </c>
      <c r="D13" s="62">
        <f>November!F13</f>
        <v>42918500</v>
      </c>
      <c r="E13" s="64">
        <v>2840000</v>
      </c>
      <c r="F13" s="87">
        <f>D13+E13</f>
        <v>45758500</v>
      </c>
      <c r="G13" s="67">
        <f>F13/C13*100</f>
        <v>100</v>
      </c>
      <c r="H13" s="65">
        <f>D13</f>
        <v>42918500</v>
      </c>
      <c r="I13" s="65">
        <f>E13</f>
        <v>2840000</v>
      </c>
      <c r="J13" s="65">
        <f>F13</f>
        <v>45758500</v>
      </c>
      <c r="K13" s="67">
        <f>G13</f>
        <v>100</v>
      </c>
      <c r="L13" s="67">
        <f>K13</f>
        <v>100</v>
      </c>
      <c r="M13" s="73" t="s">
        <v>20</v>
      </c>
    </row>
    <row r="14" spans="1:15" s="5" customFormat="1" ht="20.25" customHeight="1" x14ac:dyDescent="0.35">
      <c r="A14" s="17"/>
      <c r="B14" s="39" t="s">
        <v>21</v>
      </c>
      <c r="C14" s="70"/>
      <c r="D14" s="63"/>
      <c r="E14" s="63"/>
      <c r="F14" s="88"/>
      <c r="G14" s="68"/>
      <c r="H14" s="66"/>
      <c r="I14" s="66"/>
      <c r="J14" s="66"/>
      <c r="K14" s="68"/>
      <c r="L14" s="68"/>
      <c r="M14" s="72"/>
      <c r="O14" s="18"/>
    </row>
    <row r="15" spans="1:15" s="5" customFormat="1" ht="20.25" customHeight="1" x14ac:dyDescent="0.35">
      <c r="A15" s="34">
        <v>2</v>
      </c>
      <c r="B15" s="36" t="s">
        <v>77</v>
      </c>
      <c r="C15" s="60">
        <v>821750</v>
      </c>
      <c r="D15" s="62">
        <f>November!F15</f>
        <v>821750</v>
      </c>
      <c r="E15" s="64">
        <v>0</v>
      </c>
      <c r="F15" s="87">
        <f>D15+E15</f>
        <v>821750</v>
      </c>
      <c r="G15" s="67">
        <f>F15/C15*100</f>
        <v>100</v>
      </c>
      <c r="H15" s="65">
        <f>D15</f>
        <v>821750</v>
      </c>
      <c r="I15" s="65">
        <f>E15</f>
        <v>0</v>
      </c>
      <c r="J15" s="65">
        <f>F15</f>
        <v>821750</v>
      </c>
      <c r="K15" s="67">
        <f>G15</f>
        <v>100</v>
      </c>
      <c r="L15" s="67">
        <f>K15</f>
        <v>100</v>
      </c>
      <c r="M15" s="71"/>
      <c r="O15" s="18"/>
    </row>
    <row r="16" spans="1:15" s="5" customFormat="1" ht="20.25" customHeight="1" x14ac:dyDescent="0.35">
      <c r="A16" s="34"/>
      <c r="B16" s="37" t="s">
        <v>78</v>
      </c>
      <c r="C16" s="61"/>
      <c r="D16" s="63"/>
      <c r="E16" s="63"/>
      <c r="F16" s="88"/>
      <c r="G16" s="68"/>
      <c r="H16" s="66"/>
      <c r="I16" s="66"/>
      <c r="J16" s="66"/>
      <c r="K16" s="68"/>
      <c r="L16" s="68"/>
      <c r="M16" s="72"/>
      <c r="O16" s="18"/>
    </row>
    <row r="17" spans="1:14" s="5" customFormat="1" ht="20.25" customHeight="1" x14ac:dyDescent="0.3">
      <c r="A17" s="16">
        <v>3</v>
      </c>
      <c r="B17" s="36" t="s">
        <v>48</v>
      </c>
      <c r="C17" s="69">
        <v>501600</v>
      </c>
      <c r="D17" s="62">
        <f>November!F17</f>
        <v>501600</v>
      </c>
      <c r="E17" s="64">
        <v>0</v>
      </c>
      <c r="F17" s="87">
        <f t="shared" ref="F17" si="0">D17+E17</f>
        <v>501600</v>
      </c>
      <c r="G17" s="67">
        <f t="shared" ref="G17" si="1">F17/C17*100</f>
        <v>100</v>
      </c>
      <c r="H17" s="65">
        <f t="shared" ref="H17:K17" si="2">D17</f>
        <v>501600</v>
      </c>
      <c r="I17" s="65">
        <f t="shared" si="2"/>
        <v>0</v>
      </c>
      <c r="J17" s="65">
        <f t="shared" si="2"/>
        <v>501600</v>
      </c>
      <c r="K17" s="67">
        <f t="shared" si="2"/>
        <v>100</v>
      </c>
      <c r="L17" s="67">
        <f t="shared" ref="L17" si="3">K17</f>
        <v>100</v>
      </c>
      <c r="M17" s="73" t="s">
        <v>20</v>
      </c>
    </row>
    <row r="18" spans="1:14" s="5" customFormat="1" ht="20.25" customHeight="1" x14ac:dyDescent="0.35">
      <c r="A18" s="17"/>
      <c r="B18" s="40" t="s">
        <v>40</v>
      </c>
      <c r="C18" s="70"/>
      <c r="D18" s="63"/>
      <c r="E18" s="63"/>
      <c r="F18" s="88"/>
      <c r="G18" s="68"/>
      <c r="H18" s="66"/>
      <c r="I18" s="66"/>
      <c r="J18" s="66"/>
      <c r="K18" s="68"/>
      <c r="L18" s="68"/>
      <c r="M18" s="72"/>
    </row>
    <row r="19" spans="1:14" s="5" customFormat="1" ht="20.25" customHeight="1" x14ac:dyDescent="0.3">
      <c r="A19" s="16">
        <v>4</v>
      </c>
      <c r="B19" s="36" t="s">
        <v>70</v>
      </c>
      <c r="C19" s="60">
        <v>1803720450</v>
      </c>
      <c r="D19" s="62">
        <f>November!F19</f>
        <v>1423587737</v>
      </c>
      <c r="E19" s="74">
        <v>117820600</v>
      </c>
      <c r="F19" s="87">
        <f t="shared" ref="F19" si="4">D19+E19</f>
        <v>1541408337</v>
      </c>
      <c r="G19" s="67">
        <f t="shared" ref="G19" si="5">F19/C19*100</f>
        <v>85.457163664136544</v>
      </c>
      <c r="H19" s="65">
        <f t="shared" ref="H19:K19" si="6">D19</f>
        <v>1423587737</v>
      </c>
      <c r="I19" s="65">
        <f t="shared" si="6"/>
        <v>117820600</v>
      </c>
      <c r="J19" s="65">
        <f t="shared" si="6"/>
        <v>1541408337</v>
      </c>
      <c r="K19" s="67">
        <f t="shared" si="6"/>
        <v>85.457163664136544</v>
      </c>
      <c r="L19" s="67">
        <f t="shared" ref="L19" si="7">K19</f>
        <v>85.457163664136544</v>
      </c>
      <c r="M19" s="73" t="s">
        <v>20</v>
      </c>
    </row>
    <row r="20" spans="1:14" s="5" customFormat="1" ht="20.25" customHeight="1" x14ac:dyDescent="0.35">
      <c r="A20" s="17"/>
      <c r="B20" s="39" t="s">
        <v>43</v>
      </c>
      <c r="C20" s="61"/>
      <c r="D20" s="63"/>
      <c r="E20" s="75"/>
      <c r="F20" s="88"/>
      <c r="G20" s="68"/>
      <c r="H20" s="66"/>
      <c r="I20" s="66"/>
      <c r="J20" s="66"/>
      <c r="K20" s="68"/>
      <c r="L20" s="68"/>
      <c r="M20" s="72"/>
    </row>
    <row r="21" spans="1:14" s="5" customFormat="1" ht="18" customHeight="1" x14ac:dyDescent="0.35">
      <c r="A21" s="34">
        <v>5</v>
      </c>
      <c r="B21" s="36" t="s">
        <v>49</v>
      </c>
      <c r="C21" s="69">
        <v>3077000</v>
      </c>
      <c r="D21" s="62">
        <f>November!F21</f>
        <v>2230000</v>
      </c>
      <c r="E21" s="64">
        <v>0</v>
      </c>
      <c r="F21" s="87">
        <f t="shared" ref="F21" si="8">D21+E21</f>
        <v>2230000</v>
      </c>
      <c r="G21" s="67">
        <f t="shared" ref="G21" si="9">F21/C21*100</f>
        <v>72.473188170295742</v>
      </c>
      <c r="H21" s="65">
        <f t="shared" ref="H21:K21" si="10">D21</f>
        <v>2230000</v>
      </c>
      <c r="I21" s="65">
        <f t="shared" si="10"/>
        <v>0</v>
      </c>
      <c r="J21" s="65">
        <f t="shared" si="10"/>
        <v>2230000</v>
      </c>
      <c r="K21" s="67">
        <f t="shared" si="10"/>
        <v>72.473188170295742</v>
      </c>
      <c r="L21" s="67">
        <f t="shared" ref="L21" si="11">K21</f>
        <v>72.473188170295742</v>
      </c>
      <c r="M21" s="73" t="s">
        <v>20</v>
      </c>
    </row>
    <row r="22" spans="1:14" s="5" customFormat="1" ht="34.5" customHeight="1" x14ac:dyDescent="0.35">
      <c r="A22" s="34"/>
      <c r="B22" s="39" t="s">
        <v>22</v>
      </c>
      <c r="C22" s="70"/>
      <c r="D22" s="63"/>
      <c r="E22" s="63"/>
      <c r="F22" s="88"/>
      <c r="G22" s="68"/>
      <c r="H22" s="66"/>
      <c r="I22" s="66"/>
      <c r="J22" s="66"/>
      <c r="K22" s="68"/>
      <c r="L22" s="68"/>
      <c r="M22" s="72"/>
    </row>
    <row r="23" spans="1:14" s="5" customFormat="1" ht="20.25" customHeight="1" x14ac:dyDescent="0.3">
      <c r="A23" s="16">
        <v>6</v>
      </c>
      <c r="B23" s="36" t="s">
        <v>50</v>
      </c>
      <c r="C23" s="69">
        <v>26307780</v>
      </c>
      <c r="D23" s="62">
        <f>November!F23</f>
        <v>14727750</v>
      </c>
      <c r="E23" s="64">
        <v>10063850</v>
      </c>
      <c r="F23" s="87">
        <f t="shared" ref="F23" si="12">D23+E23</f>
        <v>24791600</v>
      </c>
      <c r="G23" s="67">
        <f t="shared" ref="G23" si="13">F23/C23*100</f>
        <v>94.236761900852144</v>
      </c>
      <c r="H23" s="65">
        <f t="shared" ref="H23:K23" si="14">D23</f>
        <v>14727750</v>
      </c>
      <c r="I23" s="65">
        <f t="shared" si="14"/>
        <v>10063850</v>
      </c>
      <c r="J23" s="65">
        <f t="shared" si="14"/>
        <v>24791600</v>
      </c>
      <c r="K23" s="67">
        <f t="shared" si="14"/>
        <v>94.236761900852144</v>
      </c>
      <c r="L23" s="67">
        <f t="shared" ref="L23" si="15">K23</f>
        <v>94.236761900852144</v>
      </c>
      <c r="M23" s="73" t="s">
        <v>20</v>
      </c>
    </row>
    <row r="24" spans="1:14" s="5" customFormat="1" ht="20.25" customHeight="1" x14ac:dyDescent="0.35">
      <c r="A24" s="17"/>
      <c r="B24" s="39" t="s">
        <v>23</v>
      </c>
      <c r="C24" s="70"/>
      <c r="D24" s="63"/>
      <c r="E24" s="63"/>
      <c r="F24" s="88"/>
      <c r="G24" s="68"/>
      <c r="H24" s="66"/>
      <c r="I24" s="66"/>
      <c r="J24" s="66"/>
      <c r="K24" s="68"/>
      <c r="L24" s="68"/>
      <c r="M24" s="72"/>
    </row>
    <row r="25" spans="1:14" s="5" customFormat="1" ht="15" customHeight="1" x14ac:dyDescent="0.3">
      <c r="A25" s="16">
        <v>7</v>
      </c>
      <c r="B25" s="36" t="s">
        <v>51</v>
      </c>
      <c r="C25" s="69">
        <v>14828000</v>
      </c>
      <c r="D25" s="62">
        <f>November!F25</f>
        <v>11634500</v>
      </c>
      <c r="E25" s="64">
        <v>750000</v>
      </c>
      <c r="F25" s="87">
        <f t="shared" ref="F25" si="16">D25+E25</f>
        <v>12384500</v>
      </c>
      <c r="G25" s="67">
        <f t="shared" ref="G25" si="17">F25/C25*100</f>
        <v>83.521041273266789</v>
      </c>
      <c r="H25" s="65">
        <f t="shared" ref="H25:K25" si="18">D25</f>
        <v>11634500</v>
      </c>
      <c r="I25" s="65">
        <f t="shared" si="18"/>
        <v>750000</v>
      </c>
      <c r="J25" s="65">
        <f t="shared" si="18"/>
        <v>12384500</v>
      </c>
      <c r="K25" s="67">
        <f t="shared" si="18"/>
        <v>83.521041273266789</v>
      </c>
      <c r="L25" s="67">
        <f t="shared" ref="L25" si="19">K25</f>
        <v>83.521041273266789</v>
      </c>
      <c r="M25" s="73" t="s">
        <v>20</v>
      </c>
    </row>
    <row r="26" spans="1:14" s="5" customFormat="1" ht="20.25" customHeight="1" x14ac:dyDescent="0.35">
      <c r="A26" s="17"/>
      <c r="B26" s="39" t="s">
        <v>24</v>
      </c>
      <c r="C26" s="70"/>
      <c r="D26" s="63"/>
      <c r="E26" s="63"/>
      <c r="F26" s="88"/>
      <c r="G26" s="68"/>
      <c r="H26" s="66"/>
      <c r="I26" s="66"/>
      <c r="J26" s="66"/>
      <c r="K26" s="68"/>
      <c r="L26" s="68"/>
      <c r="M26" s="72"/>
    </row>
    <row r="27" spans="1:14" s="5" customFormat="1" ht="20.25" customHeight="1" x14ac:dyDescent="0.35">
      <c r="A27" s="34">
        <v>8</v>
      </c>
      <c r="B27" s="36" t="s">
        <v>52</v>
      </c>
      <c r="C27" s="69">
        <v>3561600</v>
      </c>
      <c r="D27" s="62">
        <f>November!F27</f>
        <v>1750700</v>
      </c>
      <c r="E27" s="64">
        <v>1575000</v>
      </c>
      <c r="F27" s="87">
        <f t="shared" ref="F27" si="20">D27+E27</f>
        <v>3325700</v>
      </c>
      <c r="G27" s="67">
        <f t="shared" ref="G27" si="21">F27/C27*100</f>
        <v>93.37657232704403</v>
      </c>
      <c r="H27" s="65">
        <f t="shared" ref="H27:K27" si="22">D27</f>
        <v>1750700</v>
      </c>
      <c r="I27" s="65">
        <f t="shared" si="22"/>
        <v>1575000</v>
      </c>
      <c r="J27" s="65">
        <f t="shared" si="22"/>
        <v>3325700</v>
      </c>
      <c r="K27" s="67">
        <f t="shared" si="22"/>
        <v>93.37657232704403</v>
      </c>
      <c r="L27" s="67">
        <f t="shared" ref="L27" si="23">K27</f>
        <v>93.37657232704403</v>
      </c>
      <c r="M27" s="73" t="s">
        <v>20</v>
      </c>
      <c r="N27" s="19"/>
    </row>
    <row r="28" spans="1:14" s="5" customFormat="1" ht="20.25" customHeight="1" x14ac:dyDescent="0.35">
      <c r="A28" s="34"/>
      <c r="B28" s="39" t="s">
        <v>25</v>
      </c>
      <c r="C28" s="70"/>
      <c r="D28" s="63"/>
      <c r="E28" s="63"/>
      <c r="F28" s="88"/>
      <c r="G28" s="68"/>
      <c r="H28" s="66"/>
      <c r="I28" s="66"/>
      <c r="J28" s="66"/>
      <c r="K28" s="68"/>
      <c r="L28" s="68"/>
      <c r="M28" s="72"/>
      <c r="N28" s="19"/>
    </row>
    <row r="29" spans="1:14" s="5" customFormat="1" ht="20.25" customHeight="1" x14ac:dyDescent="0.3">
      <c r="A29" s="16">
        <v>9</v>
      </c>
      <c r="B29" s="36" t="s">
        <v>53</v>
      </c>
      <c r="C29" s="69">
        <v>7900000</v>
      </c>
      <c r="D29" s="62">
        <f>November!F29</f>
        <v>7890000</v>
      </c>
      <c r="E29" s="64">
        <v>0</v>
      </c>
      <c r="F29" s="87">
        <f t="shared" ref="F29" si="24">D29+E29</f>
        <v>7890000</v>
      </c>
      <c r="G29" s="67">
        <f t="shared" ref="G29" si="25">F29/C29*100</f>
        <v>99.87341772151899</v>
      </c>
      <c r="H29" s="65">
        <f t="shared" ref="H29:K29" si="26">D29</f>
        <v>7890000</v>
      </c>
      <c r="I29" s="65">
        <f t="shared" si="26"/>
        <v>0</v>
      </c>
      <c r="J29" s="65">
        <f t="shared" si="26"/>
        <v>7890000</v>
      </c>
      <c r="K29" s="67">
        <f t="shared" si="26"/>
        <v>99.87341772151899</v>
      </c>
      <c r="L29" s="67">
        <f t="shared" ref="L29" si="27">K29</f>
        <v>99.87341772151899</v>
      </c>
      <c r="M29" s="71"/>
      <c r="N29" s="19"/>
    </row>
    <row r="30" spans="1:14" s="5" customFormat="1" ht="20.25" customHeight="1" x14ac:dyDescent="0.35">
      <c r="A30" s="17"/>
      <c r="B30" s="39" t="s">
        <v>26</v>
      </c>
      <c r="C30" s="70"/>
      <c r="D30" s="63"/>
      <c r="E30" s="63"/>
      <c r="F30" s="88"/>
      <c r="G30" s="68"/>
      <c r="H30" s="66"/>
      <c r="I30" s="66"/>
      <c r="J30" s="66"/>
      <c r="K30" s="68"/>
      <c r="L30" s="68"/>
      <c r="M30" s="72"/>
      <c r="N30" s="19"/>
    </row>
    <row r="31" spans="1:14" s="5" customFormat="1" ht="20.25" customHeight="1" x14ac:dyDescent="0.3">
      <c r="A31" s="16">
        <v>10</v>
      </c>
      <c r="B31" s="36" t="s">
        <v>54</v>
      </c>
      <c r="C31" s="69">
        <v>2970000</v>
      </c>
      <c r="D31" s="62">
        <f>November!F31</f>
        <v>2600000</v>
      </c>
      <c r="E31" s="64">
        <v>0</v>
      </c>
      <c r="F31" s="87">
        <f t="shared" ref="F31" si="28">D31+E31</f>
        <v>2600000</v>
      </c>
      <c r="G31" s="67">
        <f t="shared" ref="G31" si="29">F31/C31*100</f>
        <v>87.542087542087543</v>
      </c>
      <c r="H31" s="65">
        <f t="shared" ref="H31:K31" si="30">D31</f>
        <v>2600000</v>
      </c>
      <c r="I31" s="65">
        <f t="shared" si="30"/>
        <v>0</v>
      </c>
      <c r="J31" s="65">
        <f t="shared" si="30"/>
        <v>2600000</v>
      </c>
      <c r="K31" s="67">
        <f t="shared" si="30"/>
        <v>87.542087542087543</v>
      </c>
      <c r="L31" s="67">
        <f t="shared" ref="L31" si="31">K31</f>
        <v>87.542087542087543</v>
      </c>
      <c r="M31" s="71" t="s">
        <v>20</v>
      </c>
      <c r="N31" s="19"/>
    </row>
    <row r="32" spans="1:14" s="5" customFormat="1" ht="20.25" customHeight="1" x14ac:dyDescent="0.35">
      <c r="A32" s="17"/>
      <c r="B32" s="37" t="s">
        <v>41</v>
      </c>
      <c r="C32" s="70"/>
      <c r="D32" s="63"/>
      <c r="E32" s="63"/>
      <c r="F32" s="88"/>
      <c r="G32" s="68"/>
      <c r="H32" s="66"/>
      <c r="I32" s="66"/>
      <c r="J32" s="66"/>
      <c r="K32" s="68"/>
      <c r="L32" s="68"/>
      <c r="M32" s="72"/>
      <c r="N32" s="19"/>
    </row>
    <row r="33" spans="1:37" s="5" customFormat="1" ht="20.25" customHeight="1" x14ac:dyDescent="0.35">
      <c r="A33" s="34">
        <v>11</v>
      </c>
      <c r="B33" s="36" t="s">
        <v>55</v>
      </c>
      <c r="C33" s="60">
        <v>36980000</v>
      </c>
      <c r="D33" s="62">
        <f>November!F33</f>
        <v>31340000</v>
      </c>
      <c r="E33" s="64">
        <v>5640000</v>
      </c>
      <c r="F33" s="87">
        <f t="shared" ref="F33" si="32">D33+E33</f>
        <v>36980000</v>
      </c>
      <c r="G33" s="67">
        <f t="shared" ref="G33" si="33">F33/C33*100</f>
        <v>100</v>
      </c>
      <c r="H33" s="65">
        <f t="shared" ref="H33:K33" si="34">D33</f>
        <v>31340000</v>
      </c>
      <c r="I33" s="65">
        <f t="shared" si="34"/>
        <v>5640000</v>
      </c>
      <c r="J33" s="65">
        <f t="shared" si="34"/>
        <v>36980000</v>
      </c>
      <c r="K33" s="67">
        <f t="shared" si="34"/>
        <v>100</v>
      </c>
      <c r="L33" s="67">
        <f t="shared" ref="L33" si="35">K33</f>
        <v>100</v>
      </c>
      <c r="M33" s="71"/>
      <c r="N33" s="19"/>
    </row>
    <row r="34" spans="1:37" s="5" customFormat="1" ht="20.25" customHeight="1" x14ac:dyDescent="0.35">
      <c r="A34" s="34"/>
      <c r="B34" s="39" t="s">
        <v>27</v>
      </c>
      <c r="C34" s="61"/>
      <c r="D34" s="63"/>
      <c r="E34" s="63"/>
      <c r="F34" s="88"/>
      <c r="G34" s="68"/>
      <c r="H34" s="66"/>
      <c r="I34" s="66"/>
      <c r="J34" s="66"/>
      <c r="K34" s="68"/>
      <c r="L34" s="68"/>
      <c r="M34" s="72"/>
      <c r="N34" s="19"/>
    </row>
    <row r="35" spans="1:37" s="5" customFormat="1" ht="20.25" customHeight="1" x14ac:dyDescent="0.3">
      <c r="A35" s="16">
        <v>12</v>
      </c>
      <c r="B35" s="36" t="s">
        <v>56</v>
      </c>
      <c r="C35" s="69">
        <v>28400000</v>
      </c>
      <c r="D35" s="62">
        <f>November!F35</f>
        <v>18171757</v>
      </c>
      <c r="E35" s="64">
        <v>1730154</v>
      </c>
      <c r="F35" s="87">
        <f t="shared" ref="F35" si="36">D35+E35</f>
        <v>19901911</v>
      </c>
      <c r="G35" s="67">
        <f t="shared" ref="G35" si="37">F35/C35*100</f>
        <v>70.077151408450703</v>
      </c>
      <c r="H35" s="65">
        <f t="shared" ref="H35:K35" si="38">D35</f>
        <v>18171757</v>
      </c>
      <c r="I35" s="65">
        <f t="shared" si="38"/>
        <v>1730154</v>
      </c>
      <c r="J35" s="65">
        <f t="shared" si="38"/>
        <v>19901911</v>
      </c>
      <c r="K35" s="67">
        <f t="shared" si="38"/>
        <v>70.077151408450703</v>
      </c>
      <c r="L35" s="67">
        <f t="shared" ref="L35" si="39">K35</f>
        <v>70.077151408450703</v>
      </c>
      <c r="M35" s="73" t="s">
        <v>20</v>
      </c>
    </row>
    <row r="36" spans="1:37" s="3" customFormat="1" ht="20.25" customHeight="1" x14ac:dyDescent="0.35">
      <c r="A36" s="17"/>
      <c r="B36" s="39" t="s">
        <v>28</v>
      </c>
      <c r="C36" s="70"/>
      <c r="D36" s="63"/>
      <c r="E36" s="63"/>
      <c r="F36" s="88"/>
      <c r="G36" s="68"/>
      <c r="H36" s="66"/>
      <c r="I36" s="66"/>
      <c r="J36" s="66"/>
      <c r="K36" s="68"/>
      <c r="L36" s="68"/>
      <c r="M36" s="72"/>
      <c r="N36" s="5"/>
      <c r="O36" s="5"/>
      <c r="P36" s="5"/>
      <c r="Q36" s="20"/>
      <c r="R36" s="20"/>
      <c r="S36" s="20"/>
      <c r="T36" s="5"/>
      <c r="U36" s="5"/>
      <c r="AC36" s="5"/>
      <c r="AK36" s="5"/>
    </row>
    <row r="37" spans="1:37" s="5" customFormat="1" ht="20.25" customHeight="1" x14ac:dyDescent="0.3">
      <c r="A37" s="16">
        <v>13</v>
      </c>
      <c r="B37" s="36" t="s">
        <v>57</v>
      </c>
      <c r="C37" s="69">
        <v>43215500</v>
      </c>
      <c r="D37" s="62">
        <f>November!F37</f>
        <v>37845600</v>
      </c>
      <c r="E37" s="64">
        <v>4131000</v>
      </c>
      <c r="F37" s="87">
        <f t="shared" ref="F37" si="40">D37+E37</f>
        <v>41976600</v>
      </c>
      <c r="G37" s="67">
        <f t="shared" ref="G37" si="41">F37/C37*100</f>
        <v>97.13320452152584</v>
      </c>
      <c r="H37" s="65">
        <f t="shared" ref="H37:K37" si="42">D37</f>
        <v>37845600</v>
      </c>
      <c r="I37" s="65">
        <f t="shared" si="42"/>
        <v>4131000</v>
      </c>
      <c r="J37" s="65">
        <f t="shared" si="42"/>
        <v>41976600</v>
      </c>
      <c r="K37" s="67">
        <f t="shared" si="42"/>
        <v>97.13320452152584</v>
      </c>
      <c r="L37" s="67">
        <f t="shared" ref="L37" si="43">K37</f>
        <v>97.13320452152584</v>
      </c>
      <c r="M37" s="73" t="s">
        <v>20</v>
      </c>
      <c r="N37" s="19"/>
      <c r="S37" s="19"/>
      <c r="T37" s="19"/>
      <c r="U37" s="19"/>
    </row>
    <row r="38" spans="1:37" s="5" customFormat="1" ht="20.25" customHeight="1" x14ac:dyDescent="0.35">
      <c r="A38" s="17"/>
      <c r="B38" s="39" t="s">
        <v>29</v>
      </c>
      <c r="C38" s="70"/>
      <c r="D38" s="63"/>
      <c r="E38" s="63"/>
      <c r="F38" s="88"/>
      <c r="G38" s="68"/>
      <c r="H38" s="66"/>
      <c r="I38" s="66"/>
      <c r="J38" s="66"/>
      <c r="K38" s="68"/>
      <c r="L38" s="68"/>
      <c r="M38" s="72"/>
      <c r="N38" s="19"/>
      <c r="S38" s="19"/>
      <c r="T38" s="19"/>
      <c r="U38" s="19"/>
    </row>
    <row r="39" spans="1:37" s="21" customFormat="1" ht="20.25" customHeight="1" x14ac:dyDescent="0.35">
      <c r="A39" s="34">
        <v>14</v>
      </c>
      <c r="B39" s="36" t="s">
        <v>58</v>
      </c>
      <c r="C39" s="69">
        <v>31914000</v>
      </c>
      <c r="D39" s="62">
        <f>November!F39</f>
        <v>23913000</v>
      </c>
      <c r="E39" s="64">
        <v>6074000</v>
      </c>
      <c r="F39" s="87">
        <f t="shared" ref="F39" si="44">D39+E39</f>
        <v>29987000</v>
      </c>
      <c r="G39" s="67">
        <f t="shared" ref="G39" si="45">F39/C39*100</f>
        <v>93.961897599799457</v>
      </c>
      <c r="H39" s="65">
        <f t="shared" ref="H39:K39" si="46">D39</f>
        <v>23913000</v>
      </c>
      <c r="I39" s="65">
        <f t="shared" si="46"/>
        <v>6074000</v>
      </c>
      <c r="J39" s="65">
        <f t="shared" si="46"/>
        <v>29987000</v>
      </c>
      <c r="K39" s="67">
        <f t="shared" si="46"/>
        <v>93.961897599799457</v>
      </c>
      <c r="L39" s="67">
        <f t="shared" ref="L39" si="47">K39</f>
        <v>93.961897599799457</v>
      </c>
      <c r="M39" s="73" t="s">
        <v>20</v>
      </c>
      <c r="P39" s="21" t="s">
        <v>36</v>
      </c>
    </row>
    <row r="40" spans="1:37" s="21" customFormat="1" ht="38.25" customHeight="1" x14ac:dyDescent="0.35">
      <c r="A40" s="34"/>
      <c r="B40" s="39" t="s">
        <v>59</v>
      </c>
      <c r="C40" s="70"/>
      <c r="D40" s="63"/>
      <c r="E40" s="63"/>
      <c r="F40" s="88"/>
      <c r="G40" s="68"/>
      <c r="H40" s="66"/>
      <c r="I40" s="66"/>
      <c r="J40" s="66"/>
      <c r="K40" s="68"/>
      <c r="L40" s="68"/>
      <c r="M40" s="72"/>
    </row>
    <row r="41" spans="1:37" s="21" customFormat="1" ht="15.5" x14ac:dyDescent="0.25">
      <c r="A41" s="16">
        <v>15</v>
      </c>
      <c r="B41" s="36" t="s">
        <v>60</v>
      </c>
      <c r="C41" s="69">
        <v>4990000</v>
      </c>
      <c r="D41" s="62">
        <f>November!F41</f>
        <v>4990000</v>
      </c>
      <c r="E41" s="64">
        <v>0</v>
      </c>
      <c r="F41" s="87">
        <f t="shared" ref="F41" si="48">D41+E41</f>
        <v>4990000</v>
      </c>
      <c r="G41" s="67">
        <f t="shared" ref="G41" si="49">F41/C41*100</f>
        <v>100</v>
      </c>
      <c r="H41" s="65">
        <f t="shared" ref="H41:K41" si="50">D41</f>
        <v>4990000</v>
      </c>
      <c r="I41" s="65">
        <f t="shared" si="50"/>
        <v>0</v>
      </c>
      <c r="J41" s="65">
        <f t="shared" si="50"/>
        <v>4990000</v>
      </c>
      <c r="K41" s="67">
        <f t="shared" si="50"/>
        <v>100</v>
      </c>
      <c r="L41" s="67">
        <f t="shared" ref="L41" si="51">K41</f>
        <v>100</v>
      </c>
      <c r="M41" s="73" t="s">
        <v>20</v>
      </c>
      <c r="O41" s="22"/>
    </row>
    <row r="42" spans="1:37" s="21" customFormat="1" ht="23.25" customHeight="1" x14ac:dyDescent="0.35">
      <c r="A42" s="17"/>
      <c r="B42" s="37" t="s">
        <v>42</v>
      </c>
      <c r="C42" s="70"/>
      <c r="D42" s="63"/>
      <c r="E42" s="63"/>
      <c r="F42" s="88"/>
      <c r="G42" s="68"/>
      <c r="H42" s="66"/>
      <c r="I42" s="66"/>
      <c r="J42" s="66"/>
      <c r="K42" s="68"/>
      <c r="L42" s="68"/>
      <c r="M42" s="72"/>
    </row>
    <row r="43" spans="1:37" s="21" customFormat="1" ht="15.5" x14ac:dyDescent="0.25">
      <c r="A43" s="16">
        <v>16</v>
      </c>
      <c r="B43" s="36" t="s">
        <v>61</v>
      </c>
      <c r="C43" s="69">
        <v>86639200</v>
      </c>
      <c r="D43" s="62">
        <f>November!F43</f>
        <v>77903700</v>
      </c>
      <c r="E43" s="65">
        <v>7295300</v>
      </c>
      <c r="F43" s="87">
        <f t="shared" ref="F43" si="52">D43+E43</f>
        <v>85199000</v>
      </c>
      <c r="G43" s="67">
        <f t="shared" ref="G43" si="53">F43/C43*100</f>
        <v>98.337703949251605</v>
      </c>
      <c r="H43" s="65">
        <f t="shared" ref="H43:K45" si="54">D43</f>
        <v>77903700</v>
      </c>
      <c r="I43" s="65">
        <f t="shared" si="54"/>
        <v>7295300</v>
      </c>
      <c r="J43" s="65">
        <f t="shared" si="54"/>
        <v>85199000</v>
      </c>
      <c r="K43" s="67">
        <f t="shared" si="54"/>
        <v>98.337703949251605</v>
      </c>
      <c r="L43" s="67">
        <f t="shared" ref="L43:L45" si="55">K43</f>
        <v>98.337703949251605</v>
      </c>
      <c r="M43" s="73" t="s">
        <v>20</v>
      </c>
    </row>
    <row r="44" spans="1:37" s="21" customFormat="1" ht="33.75" customHeight="1" x14ac:dyDescent="0.35">
      <c r="A44" s="17"/>
      <c r="B44" s="37" t="s">
        <v>30</v>
      </c>
      <c r="C44" s="76"/>
      <c r="D44" s="63"/>
      <c r="E44" s="66"/>
      <c r="F44" s="88"/>
      <c r="G44" s="68"/>
      <c r="H44" s="66"/>
      <c r="I44" s="66"/>
      <c r="J44" s="66"/>
      <c r="K44" s="68"/>
      <c r="L44" s="68"/>
      <c r="M44" s="72"/>
    </row>
    <row r="45" spans="1:37" s="21" customFormat="1" ht="23.25" customHeight="1" x14ac:dyDescent="0.35">
      <c r="A45" s="34">
        <v>17</v>
      </c>
      <c r="B45" s="36" t="s">
        <v>62</v>
      </c>
      <c r="C45" s="69">
        <v>53680000</v>
      </c>
      <c r="D45" s="62">
        <f>November!F45</f>
        <v>49370000</v>
      </c>
      <c r="E45" s="65">
        <v>4240000</v>
      </c>
      <c r="F45" s="87">
        <f t="shared" ref="F45" si="56">D45+E45</f>
        <v>53610000</v>
      </c>
      <c r="G45" s="67">
        <f t="shared" ref="G45" si="57">F45/C45*100</f>
        <v>99.869597615499245</v>
      </c>
      <c r="H45" s="65">
        <f t="shared" si="54"/>
        <v>49370000</v>
      </c>
      <c r="I45" s="65">
        <f t="shared" si="54"/>
        <v>4240000</v>
      </c>
      <c r="J45" s="65">
        <f t="shared" si="54"/>
        <v>53610000</v>
      </c>
      <c r="K45" s="85">
        <f t="shared" si="54"/>
        <v>99.869597615499245</v>
      </c>
      <c r="L45" s="67">
        <f t="shared" si="55"/>
        <v>99.869597615499245</v>
      </c>
      <c r="M45" s="73" t="s">
        <v>20</v>
      </c>
    </row>
    <row r="46" spans="1:37" s="21" customFormat="1" ht="34.5" customHeight="1" x14ac:dyDescent="0.35">
      <c r="A46" s="34"/>
      <c r="B46" s="37" t="s">
        <v>71</v>
      </c>
      <c r="C46" s="70"/>
      <c r="D46" s="63"/>
      <c r="E46" s="66"/>
      <c r="F46" s="88"/>
      <c r="G46" s="68"/>
      <c r="H46" s="66"/>
      <c r="I46" s="66"/>
      <c r="J46" s="66"/>
      <c r="K46" s="86"/>
      <c r="L46" s="68"/>
      <c r="M46" s="72"/>
    </row>
    <row r="47" spans="1:37" ht="15.5" x14ac:dyDescent="0.35">
      <c r="A47" s="16">
        <v>18</v>
      </c>
      <c r="B47" s="36" t="s">
        <v>63</v>
      </c>
      <c r="C47" s="60">
        <v>14027500</v>
      </c>
      <c r="D47" s="62">
        <f>November!F47</f>
        <v>11206350</v>
      </c>
      <c r="E47" s="64">
        <v>1960150</v>
      </c>
      <c r="F47" s="87">
        <f t="shared" ref="F47" si="58">D47+E47</f>
        <v>13166500</v>
      </c>
      <c r="G47" s="67">
        <f t="shared" ref="G47" si="59">F47/C47*100</f>
        <v>93.862056674389592</v>
      </c>
      <c r="H47" s="65">
        <f t="shared" ref="H47:K47" si="60">D47</f>
        <v>11206350</v>
      </c>
      <c r="I47" s="65">
        <f t="shared" si="60"/>
        <v>1960150</v>
      </c>
      <c r="J47" s="65">
        <f t="shared" si="60"/>
        <v>13166500</v>
      </c>
      <c r="K47" s="67">
        <f t="shared" si="60"/>
        <v>93.862056674389592</v>
      </c>
      <c r="L47" s="67">
        <f t="shared" ref="L47" si="61">K47</f>
        <v>93.862056674389592</v>
      </c>
      <c r="M47" s="79" t="s">
        <v>20</v>
      </c>
    </row>
    <row r="48" spans="1:37" ht="24.75" customHeight="1" x14ac:dyDescent="0.35">
      <c r="A48" s="17"/>
      <c r="B48" s="37" t="s">
        <v>64</v>
      </c>
      <c r="C48" s="78"/>
      <c r="D48" s="63"/>
      <c r="E48" s="63"/>
      <c r="F48" s="88"/>
      <c r="G48" s="68"/>
      <c r="H48" s="66"/>
      <c r="I48" s="66"/>
      <c r="J48" s="66"/>
      <c r="K48" s="68"/>
      <c r="L48" s="68"/>
      <c r="M48" s="72"/>
      <c r="O48" t="s">
        <v>36</v>
      </c>
    </row>
    <row r="49" spans="1:103" s="21" customFormat="1" ht="19.5" customHeight="1" x14ac:dyDescent="0.25">
      <c r="A49" s="16">
        <v>19</v>
      </c>
      <c r="B49" s="36" t="s">
        <v>65</v>
      </c>
      <c r="C49" s="77">
        <v>75600000</v>
      </c>
      <c r="D49" s="62">
        <f>November!F49</f>
        <v>66900000</v>
      </c>
      <c r="E49" s="64">
        <v>8700000</v>
      </c>
      <c r="F49" s="87">
        <f t="shared" ref="F49" si="62">D49+E49</f>
        <v>75600000</v>
      </c>
      <c r="G49" s="67">
        <f t="shared" ref="G49" si="63">F49/C49*100</f>
        <v>100</v>
      </c>
      <c r="H49" s="65">
        <f t="shared" ref="H49:K49" si="64">D49</f>
        <v>66900000</v>
      </c>
      <c r="I49" s="65">
        <f t="shared" si="64"/>
        <v>8700000</v>
      </c>
      <c r="J49" s="65">
        <f t="shared" si="64"/>
        <v>75600000</v>
      </c>
      <c r="K49" s="67">
        <f t="shared" si="64"/>
        <v>100</v>
      </c>
      <c r="L49" s="67">
        <f t="shared" ref="L49" si="65">K49</f>
        <v>100</v>
      </c>
      <c r="M49" s="73" t="s">
        <v>20</v>
      </c>
    </row>
    <row r="50" spans="1:103" s="21" customFormat="1" ht="49.5" customHeight="1" x14ac:dyDescent="0.35">
      <c r="A50" s="17"/>
      <c r="B50" s="39" t="s">
        <v>31</v>
      </c>
      <c r="C50" s="70"/>
      <c r="D50" s="63"/>
      <c r="E50" s="63"/>
      <c r="F50" s="88"/>
      <c r="G50" s="68"/>
      <c r="H50" s="66"/>
      <c r="I50" s="66"/>
      <c r="J50" s="66"/>
      <c r="K50" s="68"/>
      <c r="L50" s="68"/>
      <c r="M50" s="72"/>
    </row>
    <row r="51" spans="1:103" s="21" customFormat="1" ht="20.25" customHeight="1" x14ac:dyDescent="0.35">
      <c r="A51" s="34">
        <v>20</v>
      </c>
      <c r="B51" s="36" t="s">
        <v>66</v>
      </c>
      <c r="C51" s="69">
        <v>94915000</v>
      </c>
      <c r="D51" s="62">
        <f>November!F51</f>
        <v>94420000</v>
      </c>
      <c r="E51" s="64">
        <v>0</v>
      </c>
      <c r="F51" s="87">
        <f t="shared" ref="F51" si="66">D51+E51</f>
        <v>94420000</v>
      </c>
      <c r="G51" s="67">
        <f t="shared" ref="G51" si="67">F51/C51*100</f>
        <v>99.478480745930568</v>
      </c>
      <c r="H51" s="65">
        <f t="shared" ref="H51:K51" si="68">D51</f>
        <v>94420000</v>
      </c>
      <c r="I51" s="65">
        <f t="shared" si="68"/>
        <v>0</v>
      </c>
      <c r="J51" s="65">
        <f t="shared" si="68"/>
        <v>94420000</v>
      </c>
      <c r="K51" s="67">
        <f t="shared" si="68"/>
        <v>99.478480745930568</v>
      </c>
      <c r="L51" s="67">
        <f t="shared" ref="L51" si="69">K51</f>
        <v>99.478480745930568</v>
      </c>
      <c r="M51" s="71"/>
    </row>
    <row r="52" spans="1:103" s="21" customFormat="1" ht="53.25" customHeight="1" x14ac:dyDescent="0.35">
      <c r="A52" s="34"/>
      <c r="B52" s="39" t="s">
        <v>32</v>
      </c>
      <c r="C52" s="70"/>
      <c r="D52" s="63"/>
      <c r="E52" s="63"/>
      <c r="F52" s="88"/>
      <c r="G52" s="68"/>
      <c r="H52" s="66"/>
      <c r="I52" s="66"/>
      <c r="J52" s="66"/>
      <c r="K52" s="68"/>
      <c r="L52" s="68"/>
      <c r="M52" s="59"/>
    </row>
    <row r="53" spans="1:103" s="21" customFormat="1" ht="18" customHeight="1" x14ac:dyDescent="0.25">
      <c r="A53" s="16">
        <v>21</v>
      </c>
      <c r="B53" s="36" t="s">
        <v>67</v>
      </c>
      <c r="C53" s="69">
        <v>21120000</v>
      </c>
      <c r="D53" s="62">
        <f>November!F53</f>
        <v>19300000</v>
      </c>
      <c r="E53" s="64">
        <v>1400000</v>
      </c>
      <c r="F53" s="87">
        <f t="shared" ref="F53" si="70">D53+E53</f>
        <v>20700000</v>
      </c>
      <c r="G53" s="67">
        <f t="shared" ref="G53" si="71">F53/C53*100</f>
        <v>98.01136363636364</v>
      </c>
      <c r="H53" s="65">
        <f t="shared" ref="H53:K53" si="72">D53</f>
        <v>19300000</v>
      </c>
      <c r="I53" s="65">
        <f t="shared" si="72"/>
        <v>1400000</v>
      </c>
      <c r="J53" s="65">
        <f t="shared" si="72"/>
        <v>20700000</v>
      </c>
      <c r="K53" s="67">
        <f t="shared" si="72"/>
        <v>98.01136363636364</v>
      </c>
      <c r="L53" s="67">
        <f t="shared" ref="L53" si="73">K53</f>
        <v>98.01136363636364</v>
      </c>
      <c r="M53" s="80" t="s">
        <v>20</v>
      </c>
    </row>
    <row r="54" spans="1:103" s="21" customFormat="1" ht="24.75" customHeight="1" x14ac:dyDescent="0.35">
      <c r="A54" s="17"/>
      <c r="B54" s="39" t="s">
        <v>33</v>
      </c>
      <c r="C54" s="70"/>
      <c r="D54" s="63"/>
      <c r="E54" s="63"/>
      <c r="F54" s="88"/>
      <c r="G54" s="68"/>
      <c r="H54" s="66"/>
      <c r="I54" s="66"/>
      <c r="J54" s="66"/>
      <c r="K54" s="68"/>
      <c r="L54" s="68"/>
      <c r="M54" s="72"/>
    </row>
    <row r="55" spans="1:103" s="21" customFormat="1" ht="15.5" x14ac:dyDescent="0.25">
      <c r="A55" s="16">
        <v>22</v>
      </c>
      <c r="B55" s="36" t="s">
        <v>68</v>
      </c>
      <c r="C55" s="81">
        <v>58350000</v>
      </c>
      <c r="D55" s="62">
        <f>November!F55</f>
        <v>53125000</v>
      </c>
      <c r="E55" s="64">
        <v>4600000</v>
      </c>
      <c r="F55" s="87">
        <f t="shared" ref="F55" si="74">D55+E55</f>
        <v>57725000</v>
      </c>
      <c r="G55" s="67">
        <f t="shared" ref="G55" si="75">F55/C55*100</f>
        <v>98.928877463581827</v>
      </c>
      <c r="H55" s="65">
        <f t="shared" ref="H55:K55" si="76">D55</f>
        <v>53125000</v>
      </c>
      <c r="I55" s="65">
        <f t="shared" si="76"/>
        <v>4600000</v>
      </c>
      <c r="J55" s="65">
        <f t="shared" si="76"/>
        <v>57725000</v>
      </c>
      <c r="K55" s="67">
        <f t="shared" si="76"/>
        <v>98.928877463581827</v>
      </c>
      <c r="L55" s="67">
        <f t="shared" ref="L55" si="77">K55</f>
        <v>98.928877463581827</v>
      </c>
      <c r="M55" s="80" t="s">
        <v>20</v>
      </c>
    </row>
    <row r="56" spans="1:103" s="21" customFormat="1" ht="28.5" customHeight="1" x14ac:dyDescent="0.35">
      <c r="A56" s="17"/>
      <c r="B56" s="39" t="s">
        <v>34</v>
      </c>
      <c r="C56" s="82"/>
      <c r="D56" s="63"/>
      <c r="E56" s="63"/>
      <c r="F56" s="88"/>
      <c r="G56" s="68"/>
      <c r="H56" s="66"/>
      <c r="I56" s="66"/>
      <c r="J56" s="66"/>
      <c r="K56" s="68"/>
      <c r="L56" s="68"/>
      <c r="M56" s="72"/>
    </row>
    <row r="57" spans="1:103" ht="25.5" customHeight="1" x14ac:dyDescent="0.35">
      <c r="A57" s="34">
        <v>23</v>
      </c>
      <c r="B57" s="36" t="s">
        <v>69</v>
      </c>
      <c r="C57" s="81">
        <v>1920000</v>
      </c>
      <c r="D57" s="62">
        <f>November!F57</f>
        <v>0</v>
      </c>
      <c r="E57" s="64">
        <v>1000000</v>
      </c>
      <c r="F57" s="87">
        <f t="shared" ref="F57" si="78">D57+E57</f>
        <v>1000000</v>
      </c>
      <c r="G57" s="67">
        <f t="shared" ref="G57" si="79">F57/C57*100</f>
        <v>52.083333333333336</v>
      </c>
      <c r="H57" s="65">
        <f t="shared" ref="H57:K57" si="80">D57</f>
        <v>0</v>
      </c>
      <c r="I57" s="65">
        <f t="shared" si="80"/>
        <v>1000000</v>
      </c>
      <c r="J57" s="65">
        <f t="shared" si="80"/>
        <v>1000000</v>
      </c>
      <c r="K57" s="67">
        <f t="shared" si="80"/>
        <v>52.083333333333336</v>
      </c>
      <c r="L57" s="67">
        <f t="shared" ref="L57" si="81">K57</f>
        <v>52.083333333333336</v>
      </c>
      <c r="M57" s="73" t="s">
        <v>20</v>
      </c>
    </row>
    <row r="58" spans="1:103" ht="21" customHeight="1" x14ac:dyDescent="0.35">
      <c r="A58" s="34"/>
      <c r="B58" s="39" t="s">
        <v>35</v>
      </c>
      <c r="C58" s="82"/>
      <c r="D58" s="63"/>
      <c r="E58" s="63"/>
      <c r="F58" s="88"/>
      <c r="G58" s="68"/>
      <c r="H58" s="66"/>
      <c r="I58" s="66"/>
      <c r="J58" s="66"/>
      <c r="K58" s="68"/>
      <c r="L58" s="68"/>
      <c r="M58" s="72"/>
    </row>
    <row r="59" spans="1:103" s="30" customFormat="1" ht="10" customHeight="1" thickBot="1" x14ac:dyDescent="0.4">
      <c r="A59" s="23"/>
      <c r="B59" s="23"/>
      <c r="C59" s="24"/>
      <c r="D59" s="24"/>
      <c r="E59" s="25"/>
      <c r="F59" s="25"/>
      <c r="G59" s="26"/>
      <c r="H59" s="25"/>
      <c r="I59" s="25"/>
      <c r="J59" s="25"/>
      <c r="K59" s="25"/>
      <c r="L59" s="25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</row>
    <row r="60" spans="1:103" ht="15.5" x14ac:dyDescent="0.35">
      <c r="A60" s="3"/>
      <c r="B60" s="3"/>
      <c r="C60" s="35">
        <f>SUM(C13:C59)</f>
        <v>2461197880</v>
      </c>
      <c r="D60" s="3"/>
      <c r="E60" s="35">
        <f>SUM(E13:E58)</f>
        <v>179820054</v>
      </c>
      <c r="F60" s="35">
        <f>SUM(F13:F58)</f>
        <v>2176967998</v>
      </c>
      <c r="G60" s="4"/>
      <c r="H60" s="3"/>
      <c r="I60" s="3"/>
      <c r="J60" s="3"/>
      <c r="K60" s="3"/>
      <c r="L60" s="3"/>
      <c r="M60" s="3"/>
    </row>
    <row r="61" spans="1:103" ht="15.5" x14ac:dyDescent="0.35">
      <c r="C61" s="31" t="s">
        <v>36</v>
      </c>
      <c r="E61" s="42" t="s">
        <v>94</v>
      </c>
      <c r="F61" s="44" t="s">
        <v>93</v>
      </c>
      <c r="I61" s="83" t="s">
        <v>100</v>
      </c>
      <c r="J61" s="83"/>
      <c r="K61" s="83"/>
      <c r="L61" s="3"/>
    </row>
    <row r="62" spans="1:103" ht="15.5" x14ac:dyDescent="0.35">
      <c r="F62" s="44"/>
      <c r="I62" s="84" t="s">
        <v>39</v>
      </c>
      <c r="J62" s="84"/>
      <c r="K62" s="84"/>
      <c r="L62" s="3"/>
    </row>
    <row r="63" spans="1:103" ht="15.5" x14ac:dyDescent="0.35">
      <c r="E63" t="s">
        <v>36</v>
      </c>
      <c r="F63" s="43"/>
      <c r="I63" s="84" t="s">
        <v>37</v>
      </c>
      <c r="J63" s="84"/>
      <c r="K63" s="84"/>
      <c r="L63" s="3"/>
    </row>
    <row r="64" spans="1:103" ht="15.5" x14ac:dyDescent="0.35">
      <c r="I64" s="41"/>
      <c r="J64" s="41"/>
      <c r="K64" s="41"/>
      <c r="L64" s="3"/>
    </row>
    <row r="65" spans="5:12" ht="15.5" x14ac:dyDescent="0.35">
      <c r="I65" s="41"/>
      <c r="J65" s="41"/>
      <c r="K65" s="41"/>
      <c r="L65" s="3"/>
    </row>
    <row r="66" spans="5:12" ht="15.5" x14ac:dyDescent="0.35">
      <c r="E66" t="s">
        <v>36</v>
      </c>
      <c r="I66" s="3"/>
      <c r="J66" s="3"/>
      <c r="K66" s="3"/>
      <c r="L66" s="3"/>
    </row>
    <row r="67" spans="5:12" ht="15.5" x14ac:dyDescent="0.35">
      <c r="I67" s="3"/>
      <c r="J67" s="3"/>
      <c r="K67" s="3"/>
      <c r="L67" s="33"/>
    </row>
    <row r="68" spans="5:12" ht="15.5" x14ac:dyDescent="0.35">
      <c r="G68"/>
      <c r="I68" s="3"/>
      <c r="J68" s="3"/>
      <c r="K68" s="3"/>
      <c r="L68" s="3"/>
    </row>
    <row r="69" spans="5:12" ht="15.5" x14ac:dyDescent="0.35">
      <c r="I69" s="49" t="s">
        <v>44</v>
      </c>
      <c r="J69" s="49"/>
      <c r="K69" s="49"/>
    </row>
    <row r="70" spans="5:12" ht="15.5" x14ac:dyDescent="0.35">
      <c r="I70" s="84" t="s">
        <v>45</v>
      </c>
      <c r="J70" s="84"/>
      <c r="K70" s="84"/>
    </row>
  </sheetData>
  <mergeCells count="275">
    <mergeCell ref="I63:K63"/>
    <mergeCell ref="I69:K69"/>
    <mergeCell ref="I70:K70"/>
    <mergeCell ref="I57:I58"/>
    <mergeCell ref="J57:J58"/>
    <mergeCell ref="K57:K58"/>
    <mergeCell ref="L57:L58"/>
    <mergeCell ref="M57:M58"/>
    <mergeCell ref="F61:F62"/>
    <mergeCell ref="I61:K61"/>
    <mergeCell ref="I62:K62"/>
    <mergeCell ref="C57:C58"/>
    <mergeCell ref="D57:D58"/>
    <mergeCell ref="E57:E58"/>
    <mergeCell ref="F57:F58"/>
    <mergeCell ref="G57:G58"/>
    <mergeCell ref="H57:H58"/>
    <mergeCell ref="H55:H56"/>
    <mergeCell ref="I55:I56"/>
    <mergeCell ref="J55:J56"/>
    <mergeCell ref="K55:K56"/>
    <mergeCell ref="L55:L56"/>
    <mergeCell ref="M55:M56"/>
    <mergeCell ref="I53:I54"/>
    <mergeCell ref="J53:J54"/>
    <mergeCell ref="K53:K54"/>
    <mergeCell ref="L53:L54"/>
    <mergeCell ref="M53:M54"/>
    <mergeCell ref="C55:C56"/>
    <mergeCell ref="D55:D56"/>
    <mergeCell ref="E55:E56"/>
    <mergeCell ref="F55:F56"/>
    <mergeCell ref="G55:G56"/>
    <mergeCell ref="C53:C54"/>
    <mergeCell ref="D53:D54"/>
    <mergeCell ref="E53:E54"/>
    <mergeCell ref="F53:F54"/>
    <mergeCell ref="G53:G54"/>
    <mergeCell ref="H53:H54"/>
    <mergeCell ref="H51:H52"/>
    <mergeCell ref="I51:I52"/>
    <mergeCell ref="J51:J52"/>
    <mergeCell ref="K51:K52"/>
    <mergeCell ref="L51:L52"/>
    <mergeCell ref="M51:M52"/>
    <mergeCell ref="I49:I50"/>
    <mergeCell ref="J49:J50"/>
    <mergeCell ref="K49:K50"/>
    <mergeCell ref="L49:L50"/>
    <mergeCell ref="M49:M50"/>
    <mergeCell ref="H49:H50"/>
    <mergeCell ref="C51:C52"/>
    <mergeCell ref="D51:D52"/>
    <mergeCell ref="E51:E52"/>
    <mergeCell ref="F51:F52"/>
    <mergeCell ref="G51:G52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L47:L48"/>
    <mergeCell ref="M47:M48"/>
    <mergeCell ref="I45:I46"/>
    <mergeCell ref="J45:J46"/>
    <mergeCell ref="K45:K46"/>
    <mergeCell ref="L45:L46"/>
    <mergeCell ref="M45:M46"/>
    <mergeCell ref="H45:H46"/>
    <mergeCell ref="C47:C48"/>
    <mergeCell ref="D47:D48"/>
    <mergeCell ref="E47:E48"/>
    <mergeCell ref="F47:F48"/>
    <mergeCell ref="G47:G48"/>
    <mergeCell ref="C45:C46"/>
    <mergeCell ref="D45:D46"/>
    <mergeCell ref="E45:E46"/>
    <mergeCell ref="F45:F46"/>
    <mergeCell ref="G45:G46"/>
    <mergeCell ref="H43:H44"/>
    <mergeCell ref="I43:I44"/>
    <mergeCell ref="J43:J44"/>
    <mergeCell ref="K43:K44"/>
    <mergeCell ref="L43:L44"/>
    <mergeCell ref="M43:M44"/>
    <mergeCell ref="I41:I42"/>
    <mergeCell ref="J41:J42"/>
    <mergeCell ref="K41:K42"/>
    <mergeCell ref="L41:L42"/>
    <mergeCell ref="M41:M42"/>
    <mergeCell ref="H41:H42"/>
    <mergeCell ref="C43:C44"/>
    <mergeCell ref="D43:D44"/>
    <mergeCell ref="E43:E44"/>
    <mergeCell ref="F43:F44"/>
    <mergeCell ref="G43:G44"/>
    <mergeCell ref="C41:C42"/>
    <mergeCell ref="D41:D42"/>
    <mergeCell ref="E41:E42"/>
    <mergeCell ref="F41:F42"/>
    <mergeCell ref="G41:G42"/>
    <mergeCell ref="H39:H40"/>
    <mergeCell ref="I39:I40"/>
    <mergeCell ref="J39:J40"/>
    <mergeCell ref="K39:K40"/>
    <mergeCell ref="L39:L40"/>
    <mergeCell ref="M39:M40"/>
    <mergeCell ref="I37:I38"/>
    <mergeCell ref="J37:J38"/>
    <mergeCell ref="K37:K38"/>
    <mergeCell ref="L37:L38"/>
    <mergeCell ref="M37:M38"/>
    <mergeCell ref="H37:H38"/>
    <mergeCell ref="C39:C40"/>
    <mergeCell ref="D39:D40"/>
    <mergeCell ref="E39:E40"/>
    <mergeCell ref="F39:F40"/>
    <mergeCell ref="G39:G40"/>
    <mergeCell ref="C37:C38"/>
    <mergeCell ref="D37:D38"/>
    <mergeCell ref="E37:E38"/>
    <mergeCell ref="F37:F38"/>
    <mergeCell ref="G37:G38"/>
    <mergeCell ref="H35:H36"/>
    <mergeCell ref="I35:I36"/>
    <mergeCell ref="J35:J36"/>
    <mergeCell ref="K35:K36"/>
    <mergeCell ref="L35:L36"/>
    <mergeCell ref="M35:M36"/>
    <mergeCell ref="I33:I34"/>
    <mergeCell ref="J33:J34"/>
    <mergeCell ref="K33:K34"/>
    <mergeCell ref="L33:L34"/>
    <mergeCell ref="M33:M34"/>
    <mergeCell ref="H33:H34"/>
    <mergeCell ref="C35:C36"/>
    <mergeCell ref="D35:D36"/>
    <mergeCell ref="E35:E36"/>
    <mergeCell ref="F35:F36"/>
    <mergeCell ref="G35:G36"/>
    <mergeCell ref="C33:C34"/>
    <mergeCell ref="D33:D34"/>
    <mergeCell ref="E33:E34"/>
    <mergeCell ref="F33:F34"/>
    <mergeCell ref="G33:G34"/>
    <mergeCell ref="H31:H32"/>
    <mergeCell ref="I31:I32"/>
    <mergeCell ref="J31:J32"/>
    <mergeCell ref="K31:K32"/>
    <mergeCell ref="L31:L32"/>
    <mergeCell ref="M31:M32"/>
    <mergeCell ref="I29:I30"/>
    <mergeCell ref="J29:J30"/>
    <mergeCell ref="K29:K30"/>
    <mergeCell ref="L29:L30"/>
    <mergeCell ref="M29:M30"/>
    <mergeCell ref="H29:H30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H27:H28"/>
    <mergeCell ref="I27:I28"/>
    <mergeCell ref="J27:J28"/>
    <mergeCell ref="K27:K28"/>
    <mergeCell ref="L27:L28"/>
    <mergeCell ref="M27:M28"/>
    <mergeCell ref="I25:I26"/>
    <mergeCell ref="J25:J26"/>
    <mergeCell ref="K25:K26"/>
    <mergeCell ref="L25:L26"/>
    <mergeCell ref="M25:M26"/>
    <mergeCell ref="H25:H26"/>
    <mergeCell ref="C27:C28"/>
    <mergeCell ref="D27:D28"/>
    <mergeCell ref="E27:E28"/>
    <mergeCell ref="F27:F28"/>
    <mergeCell ref="G27:G28"/>
    <mergeCell ref="C25:C26"/>
    <mergeCell ref="D25:D26"/>
    <mergeCell ref="E25:E26"/>
    <mergeCell ref="F25:F26"/>
    <mergeCell ref="G25:G26"/>
    <mergeCell ref="H23:H24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H21:H22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19:H20"/>
    <mergeCell ref="I19:I20"/>
    <mergeCell ref="J19:J20"/>
    <mergeCell ref="K19:K20"/>
    <mergeCell ref="L19:L20"/>
    <mergeCell ref="M19:M20"/>
    <mergeCell ref="I17:I18"/>
    <mergeCell ref="J17:J18"/>
    <mergeCell ref="K17:K18"/>
    <mergeCell ref="L17:L18"/>
    <mergeCell ref="M17:M18"/>
    <mergeCell ref="H17:H18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H15:H16"/>
    <mergeCell ref="I15:I16"/>
    <mergeCell ref="J15:J16"/>
    <mergeCell ref="K15:K16"/>
    <mergeCell ref="L15:L16"/>
    <mergeCell ref="M15:M16"/>
    <mergeCell ref="I13:I14"/>
    <mergeCell ref="J13:J14"/>
    <mergeCell ref="K13:K14"/>
    <mergeCell ref="L13:L14"/>
    <mergeCell ref="M13:M14"/>
    <mergeCell ref="H13:H14"/>
    <mergeCell ref="C15:C16"/>
    <mergeCell ref="D15:D16"/>
    <mergeCell ref="E15:E16"/>
    <mergeCell ref="F15:F16"/>
    <mergeCell ref="G15:G16"/>
    <mergeCell ref="C13:C14"/>
    <mergeCell ref="D13:D14"/>
    <mergeCell ref="E13:E14"/>
    <mergeCell ref="F13:F14"/>
    <mergeCell ref="G13:G14"/>
    <mergeCell ref="F10:F11"/>
    <mergeCell ref="G10:G11"/>
    <mergeCell ref="H10:H11"/>
    <mergeCell ref="I10:I11"/>
    <mergeCell ref="J10:J11"/>
    <mergeCell ref="K10:K11"/>
    <mergeCell ref="A1:M1"/>
    <mergeCell ref="A2:M2"/>
    <mergeCell ref="A9:A11"/>
    <mergeCell ref="B9:B11"/>
    <mergeCell ref="D9:G9"/>
    <mergeCell ref="H9:K9"/>
    <mergeCell ref="L9:L11"/>
    <mergeCell ref="M9:M11"/>
    <mergeCell ref="D10:D11"/>
    <mergeCell ref="E10:E11"/>
  </mergeCells>
  <conditionalFormatting sqref="B15:B16">
    <cfRule type="duplicateValues" dxfId="7" priority="1" stopIfTrue="1"/>
    <cfRule type="duplicateValues" dxfId="6" priority="2" stopIfTrue="1"/>
  </conditionalFormatting>
  <conditionalFormatting sqref="B19:B20">
    <cfRule type="duplicateValues" dxfId="5" priority="3" stopIfTrue="1"/>
  </conditionalFormatting>
  <conditionalFormatting sqref="B49:B50">
    <cfRule type="duplicateValues" dxfId="4" priority="7" stopIfTrue="1"/>
  </conditionalFormatting>
  <conditionalFormatting sqref="B51:B52">
    <cfRule type="duplicateValues" dxfId="3" priority="4" stopIfTrue="1"/>
  </conditionalFormatting>
  <conditionalFormatting sqref="B51:B56 B13:B14 B21:B48 B17:B18">
    <cfRule type="duplicateValues" dxfId="2" priority="6" stopIfTrue="1"/>
  </conditionalFormatting>
  <conditionalFormatting sqref="B53:B58 B13:B14 B21:B50 B17:B18">
    <cfRule type="duplicateValues" dxfId="1" priority="8" stopIfTrue="1"/>
  </conditionalFormatting>
  <conditionalFormatting sqref="B57:B58">
    <cfRule type="duplicateValues" dxfId="0" priority="5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Januari</vt:lpstr>
      <vt:lpstr>Februari</vt:lpstr>
      <vt:lpstr>Maret</vt:lpstr>
      <vt:lpstr>April</vt:lpstr>
      <vt:lpstr>Mei</vt:lpstr>
      <vt:lpstr>Juni</vt:lpstr>
      <vt:lpstr>Juli</vt:lpstr>
      <vt:lpstr>Agustus</vt:lpstr>
      <vt:lpstr>September</vt:lpstr>
      <vt:lpstr>Oktober</vt:lpstr>
      <vt:lpstr>November</vt:lpstr>
      <vt:lpstr>Desember</vt:lpstr>
      <vt:lpstr>April!Print_Area</vt:lpstr>
      <vt:lpstr>Februari!Print_Area</vt:lpstr>
      <vt:lpstr>Januari!Print_Area</vt:lpstr>
      <vt:lpstr>Juni!Print_Area</vt:lpstr>
      <vt:lpstr>Maret!Print_Area</vt:lpstr>
      <vt:lpstr>Mei!Print_Area</vt:lpstr>
      <vt:lpstr>November!Print_Area</vt:lpstr>
      <vt:lpstr>Oktober!Print_Area</vt:lpstr>
      <vt:lpstr>September!Print_Area</vt:lpstr>
    </vt:vector>
  </TitlesOfParts>
  <Company>SJCom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SJCom</dc:creator>
  <cp:lastModifiedBy>asus a416jao</cp:lastModifiedBy>
  <cp:lastPrinted>2025-12-12T01:22:27Z</cp:lastPrinted>
  <dcterms:created xsi:type="dcterms:W3CDTF">2023-04-06T02:37:06Z</dcterms:created>
  <dcterms:modified xsi:type="dcterms:W3CDTF">2025-12-17T02:31:16Z</dcterms:modified>
</cp:coreProperties>
</file>